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27795" windowHeight="16440"/>
  </bookViews>
  <sheets>
    <sheet name="Rozpočet" sheetId="2" r:id="rId1"/>
  </sheets>
  <definedNames>
    <definedName name="_xlnm.Print_Area" localSheetId="0">Rozpočet!$A$1:$H$355</definedName>
  </definedNames>
  <calcPr calcId="125725"/>
</workbook>
</file>

<file path=xl/calcChain.xml><?xml version="1.0" encoding="utf-8"?>
<calcChain xmlns="http://schemas.openxmlformats.org/spreadsheetml/2006/main">
  <c r="G317" i="2"/>
  <c r="H317" s="1"/>
  <c r="G316"/>
  <c r="H316" s="1"/>
  <c r="G331" l="1"/>
  <c r="E331"/>
  <c r="H331" l="1"/>
  <c r="G353"/>
  <c r="E353"/>
  <c r="G351"/>
  <c r="E351"/>
  <c r="G349"/>
  <c r="E349"/>
  <c r="G348"/>
  <c r="E348"/>
  <c r="G347"/>
  <c r="E347"/>
  <c r="G345"/>
  <c r="E345"/>
  <c r="G344"/>
  <c r="E344"/>
  <c r="G343"/>
  <c r="E343"/>
  <c r="G339"/>
  <c r="E339"/>
  <c r="H337"/>
  <c r="G335"/>
  <c r="E335"/>
  <c r="G330"/>
  <c r="E330"/>
  <c r="G328"/>
  <c r="E328"/>
  <c r="G326"/>
  <c r="E326"/>
  <c r="G325"/>
  <c r="E325"/>
  <c r="G324"/>
  <c r="E324"/>
  <c r="G323"/>
  <c r="E323"/>
  <c r="G321"/>
  <c r="E321"/>
  <c r="G319"/>
  <c r="E319"/>
  <c r="G314"/>
  <c r="E314"/>
  <c r="G313"/>
  <c r="E313"/>
  <c r="G312"/>
  <c r="E312"/>
  <c r="G311"/>
  <c r="E311"/>
  <c r="G310"/>
  <c r="E310"/>
  <c r="G309"/>
  <c r="E309"/>
  <c r="G308"/>
  <c r="E308"/>
  <c r="G306"/>
  <c r="E306"/>
  <c r="G304"/>
  <c r="E304"/>
  <c r="G302"/>
  <c r="E302"/>
  <c r="G300"/>
  <c r="E300"/>
  <c r="G298"/>
  <c r="E298"/>
  <c r="G296"/>
  <c r="E296"/>
  <c r="G294"/>
  <c r="E294"/>
  <c r="G292"/>
  <c r="E292"/>
  <c r="G291"/>
  <c r="E291"/>
  <c r="G289"/>
  <c r="E289"/>
  <c r="G288"/>
  <c r="E288"/>
  <c r="G286"/>
  <c r="E286"/>
  <c r="G285"/>
  <c r="E285"/>
  <c r="G283"/>
  <c r="E283"/>
  <c r="G282"/>
  <c r="E282"/>
  <c r="G281"/>
  <c r="E281"/>
  <c r="G280"/>
  <c r="E280"/>
  <c r="G279"/>
  <c r="E279"/>
  <c r="G277"/>
  <c r="E277"/>
  <c r="G276"/>
  <c r="E276"/>
  <c r="G275"/>
  <c r="E275"/>
  <c r="G274"/>
  <c r="E274"/>
  <c r="G273"/>
  <c r="E273"/>
  <c r="G271"/>
  <c r="E271"/>
  <c r="G270"/>
  <c r="E270"/>
  <c r="G268"/>
  <c r="E268"/>
  <c r="G266"/>
  <c r="E266"/>
  <c r="G265"/>
  <c r="E265"/>
  <c r="G264"/>
  <c r="E264"/>
  <c r="G263"/>
  <c r="E263"/>
  <c r="G262"/>
  <c r="E262"/>
  <c r="G261"/>
  <c r="E261"/>
  <c r="G259"/>
  <c r="E259"/>
  <c r="G258"/>
  <c r="E258"/>
  <c r="G257"/>
  <c r="E257"/>
  <c r="G256"/>
  <c r="E256"/>
  <c r="G255"/>
  <c r="E255"/>
  <c r="G254"/>
  <c r="E254"/>
  <c r="G253"/>
  <c r="E253"/>
  <c r="G252"/>
  <c r="E252"/>
  <c r="G251"/>
  <c r="E251"/>
  <c r="G250"/>
  <c r="E250"/>
  <c r="G245"/>
  <c r="E245"/>
  <c r="G243"/>
  <c r="E243"/>
  <c r="G242"/>
  <c r="E242"/>
  <c r="G241"/>
  <c r="E241"/>
  <c r="G239"/>
  <c r="E239"/>
  <c r="G238"/>
  <c r="E238"/>
  <c r="G236"/>
  <c r="E236"/>
  <c r="G234"/>
  <c r="E234"/>
  <c r="G233"/>
  <c r="E233"/>
  <c r="G232"/>
  <c r="E232"/>
  <c r="G230"/>
  <c r="E230"/>
  <c r="G228"/>
  <c r="E228"/>
  <c r="G227"/>
  <c r="E227"/>
  <c r="G225"/>
  <c r="E225"/>
  <c r="G224"/>
  <c r="E224"/>
  <c r="G222"/>
  <c r="E222"/>
  <c r="G221"/>
  <c r="E221"/>
  <c r="H220"/>
  <c r="G216"/>
  <c r="E216"/>
  <c r="G215"/>
  <c r="E215"/>
  <c r="G214"/>
  <c r="E214"/>
  <c r="G213"/>
  <c r="E213"/>
  <c r="G212"/>
  <c r="E212"/>
  <c r="G211"/>
  <c r="E211"/>
  <c r="G207"/>
  <c r="E207"/>
  <c r="G206"/>
  <c r="E206"/>
  <c r="G205"/>
  <c r="E205"/>
  <c r="G204"/>
  <c r="E204"/>
  <c r="G203"/>
  <c r="E203"/>
  <c r="G202"/>
  <c r="E202"/>
  <c r="G201"/>
  <c r="E201"/>
  <c r="G200"/>
  <c r="E200"/>
  <c r="G199"/>
  <c r="E199"/>
  <c r="G198"/>
  <c r="E198"/>
  <c r="G197"/>
  <c r="E197"/>
  <c r="G196"/>
  <c r="E196"/>
  <c r="G192"/>
  <c r="E192"/>
  <c r="G191"/>
  <c r="E191"/>
  <c r="G190"/>
  <c r="E190"/>
  <c r="G189"/>
  <c r="E189"/>
  <c r="G188"/>
  <c r="E188"/>
  <c r="G187"/>
  <c r="E187"/>
  <c r="G186"/>
  <c r="E186"/>
  <c r="G182"/>
  <c r="E182"/>
  <c r="G181"/>
  <c r="E181"/>
  <c r="G180"/>
  <c r="E180"/>
  <c r="G179"/>
  <c r="E179"/>
  <c r="G178"/>
  <c r="E178"/>
  <c r="G177"/>
  <c r="E177"/>
  <c r="G176"/>
  <c r="E176"/>
  <c r="G175"/>
  <c r="E175"/>
  <c r="G174"/>
  <c r="E174"/>
  <c r="G173"/>
  <c r="E173"/>
  <c r="G172"/>
  <c r="E172"/>
  <c r="G171"/>
  <c r="E171"/>
  <c r="G170"/>
  <c r="E170"/>
  <c r="G166"/>
  <c r="E166"/>
  <c r="G165"/>
  <c r="E165"/>
  <c r="G164"/>
  <c r="E164"/>
  <c r="G163"/>
  <c r="E163"/>
  <c r="G162"/>
  <c r="E162"/>
  <c r="G161"/>
  <c r="E161"/>
  <c r="G160"/>
  <c r="E160"/>
  <c r="G159"/>
  <c r="E159"/>
  <c r="G158"/>
  <c r="E158"/>
  <c r="G157"/>
  <c r="E157"/>
  <c r="G156"/>
  <c r="E156"/>
  <c r="G155"/>
  <c r="E155"/>
  <c r="G154"/>
  <c r="E154"/>
  <c r="G150"/>
  <c r="E150"/>
  <c r="G149"/>
  <c r="E149"/>
  <c r="G148"/>
  <c r="E148"/>
  <c r="G147"/>
  <c r="E147"/>
  <c r="G146"/>
  <c r="E146"/>
  <c r="G145"/>
  <c r="E145"/>
  <c r="G141"/>
  <c r="E141"/>
  <c r="G140"/>
  <c r="E140"/>
  <c r="G139"/>
  <c r="E139"/>
  <c r="G138"/>
  <c r="E138"/>
  <c r="G137"/>
  <c r="E137"/>
  <c r="G136"/>
  <c r="E136"/>
  <c r="G135"/>
  <c r="E135"/>
  <c r="G131"/>
  <c r="E131"/>
  <c r="G130"/>
  <c r="E130"/>
  <c r="G129"/>
  <c r="E129"/>
  <c r="G128"/>
  <c r="E128"/>
  <c r="G127"/>
  <c r="E127"/>
  <c r="G126"/>
  <c r="E126"/>
  <c r="G122"/>
  <c r="E122"/>
  <c r="G121"/>
  <c r="E121"/>
  <c r="G120"/>
  <c r="E120"/>
  <c r="G119"/>
  <c r="E119"/>
  <c r="G118"/>
  <c r="E118"/>
  <c r="G117"/>
  <c r="E117"/>
  <c r="G116"/>
  <c r="E116"/>
  <c r="G115"/>
  <c r="E115"/>
  <c r="G114"/>
  <c r="E114"/>
  <c r="G113"/>
  <c r="E113"/>
  <c r="G112"/>
  <c r="E112"/>
  <c r="G111"/>
  <c r="E111"/>
  <c r="G107"/>
  <c r="E107"/>
  <c r="G106"/>
  <c r="E106"/>
  <c r="G105"/>
  <c r="E105"/>
  <c r="G104"/>
  <c r="E104"/>
  <c r="G103"/>
  <c r="E103"/>
  <c r="G102"/>
  <c r="E102"/>
  <c r="G98"/>
  <c r="E98"/>
  <c r="G96"/>
  <c r="E96"/>
  <c r="G94"/>
  <c r="E94"/>
  <c r="G93"/>
  <c r="E93"/>
  <c r="G92"/>
  <c r="E92"/>
  <c r="G91"/>
  <c r="E91"/>
  <c r="G90"/>
  <c r="E90"/>
  <c r="G89"/>
  <c r="E89"/>
  <c r="G88"/>
  <c r="E88"/>
  <c r="G86"/>
  <c r="E86"/>
  <c r="G85"/>
  <c r="E85"/>
  <c r="G84"/>
  <c r="E84"/>
  <c r="G83"/>
  <c r="E83"/>
  <c r="G82"/>
  <c r="E82"/>
  <c r="G80"/>
  <c r="E80"/>
  <c r="G79"/>
  <c r="E79"/>
  <c r="G77"/>
  <c r="E77"/>
  <c r="G76"/>
  <c r="E76"/>
  <c r="G75"/>
  <c r="E75"/>
  <c r="G74"/>
  <c r="E74"/>
  <c r="G73"/>
  <c r="E73"/>
  <c r="G72"/>
  <c r="E72"/>
  <c r="G70"/>
  <c r="E70"/>
  <c r="G69"/>
  <c r="E69"/>
  <c r="G68"/>
  <c r="E68"/>
  <c r="G67"/>
  <c r="E67"/>
  <c r="G66"/>
  <c r="E66"/>
  <c r="G65"/>
  <c r="E65"/>
  <c r="G64"/>
  <c r="E64"/>
  <c r="G62"/>
  <c r="E62"/>
  <c r="G61"/>
  <c r="E61"/>
  <c r="G59"/>
  <c r="E59"/>
  <c r="G57"/>
  <c r="E57"/>
  <c r="G56"/>
  <c r="E56"/>
  <c r="G55"/>
  <c r="E55"/>
  <c r="G54"/>
  <c r="E54"/>
  <c r="G53"/>
  <c r="E53"/>
  <c r="G51"/>
  <c r="E51"/>
  <c r="G50"/>
  <c r="E50"/>
  <c r="G48"/>
  <c r="E48"/>
  <c r="G47"/>
  <c r="E47"/>
  <c r="G46"/>
  <c r="E46"/>
  <c r="G44"/>
  <c r="E44"/>
  <c r="G43"/>
  <c r="E43"/>
  <c r="G42"/>
  <c r="E42"/>
  <c r="G41"/>
  <c r="E41"/>
  <c r="G39"/>
  <c r="E39"/>
  <c r="G37"/>
  <c r="E37"/>
  <c r="G35"/>
  <c r="E35"/>
  <c r="G33"/>
  <c r="E33"/>
  <c r="G32"/>
  <c r="E32"/>
  <c r="G31"/>
  <c r="E31"/>
  <c r="G30"/>
  <c r="E30"/>
  <c r="G29"/>
  <c r="E29"/>
  <c r="G28"/>
  <c r="E28"/>
  <c r="G27"/>
  <c r="E27"/>
  <c r="G26"/>
  <c r="E26"/>
  <c r="G25"/>
  <c r="E25"/>
  <c r="G23"/>
  <c r="E23"/>
  <c r="G21"/>
  <c r="E21"/>
  <c r="G20"/>
  <c r="E20"/>
  <c r="G19"/>
  <c r="E19"/>
  <c r="G17"/>
  <c r="E17"/>
  <c r="G15"/>
  <c r="E15"/>
  <c r="G14"/>
  <c r="E14"/>
  <c r="G13"/>
  <c r="E13"/>
  <c r="G12"/>
  <c r="E12"/>
  <c r="G11"/>
  <c r="E11"/>
  <c r="H15" l="1"/>
  <c r="H25"/>
  <c r="H65"/>
  <c r="H67"/>
  <c r="H69"/>
  <c r="H76"/>
  <c r="H79"/>
  <c r="H86"/>
  <c r="H89"/>
  <c r="H96"/>
  <c r="H102"/>
  <c r="H104"/>
  <c r="H106"/>
  <c r="H172"/>
  <c r="H176"/>
  <c r="H180"/>
  <c r="H187"/>
  <c r="H13"/>
  <c r="H19"/>
  <c r="H21"/>
  <c r="H27"/>
  <c r="H62"/>
  <c r="H189"/>
  <c r="H191"/>
  <c r="H344"/>
  <c r="H349"/>
  <c r="H353"/>
  <c r="H274"/>
  <c r="H230"/>
  <c r="H275"/>
  <c r="H277"/>
  <c r="H285"/>
  <c r="H288"/>
  <c r="H171"/>
  <c r="H324"/>
  <c r="H28"/>
  <c r="H32"/>
  <c r="H50"/>
  <c r="H55"/>
  <c r="H66"/>
  <c r="H75"/>
  <c r="H90"/>
  <c r="H94"/>
  <c r="H117"/>
  <c r="H202"/>
  <c r="H239"/>
  <c r="H262"/>
  <c r="H273"/>
  <c r="H107"/>
  <c r="H112"/>
  <c r="H118"/>
  <c r="H120"/>
  <c r="H127"/>
  <c r="H283"/>
  <c r="H351"/>
  <c r="H128"/>
  <c r="H135"/>
  <c r="H139"/>
  <c r="H146"/>
  <c r="H148"/>
  <c r="H150"/>
  <c r="H170"/>
  <c r="H192"/>
  <c r="H197"/>
  <c r="H203"/>
  <c r="H205"/>
  <c r="H214"/>
  <c r="H216"/>
  <c r="H232"/>
  <c r="H234"/>
  <c r="H238"/>
  <c r="H241"/>
  <c r="H243"/>
  <c r="H250"/>
  <c r="H252"/>
  <c r="H256"/>
  <c r="H261"/>
  <c r="H263"/>
  <c r="H268"/>
  <c r="H271"/>
  <c r="H325"/>
  <c r="H328"/>
  <c r="H221"/>
  <c r="H257"/>
  <c r="H259"/>
  <c r="H83"/>
  <c r="H161"/>
  <c r="H309"/>
  <c r="H323"/>
  <c r="H12"/>
  <c r="H23"/>
  <c r="H31"/>
  <c r="H54"/>
  <c r="H126"/>
  <c r="H154"/>
  <c r="H156"/>
  <c r="H162"/>
  <c r="H164"/>
  <c r="H228"/>
  <c r="H253"/>
  <c r="H296"/>
  <c r="H308"/>
  <c r="H310"/>
  <c r="H314"/>
  <c r="H321"/>
  <c r="H343"/>
  <c r="H211"/>
  <c r="H213"/>
  <c r="H245"/>
  <c r="H251"/>
  <c r="H258"/>
  <c r="H264"/>
  <c r="H266"/>
  <c r="H289"/>
  <c r="H292"/>
  <c r="H311"/>
  <c r="H313"/>
  <c r="H339"/>
  <c r="H105"/>
  <c r="H121"/>
  <c r="H138"/>
  <c r="H165"/>
  <c r="H179"/>
  <c r="H190"/>
  <c r="H47"/>
  <c r="H116"/>
  <c r="H20"/>
  <c r="H59"/>
  <c r="H74"/>
  <c r="H149"/>
  <c r="H42"/>
  <c r="H160"/>
  <c r="H201"/>
  <c r="H282"/>
  <c r="H33"/>
  <c r="H37"/>
  <c r="H41"/>
  <c r="H43"/>
  <c r="H46"/>
  <c r="H48"/>
  <c r="H64"/>
  <c r="H73"/>
  <c r="H85"/>
  <c r="H93"/>
  <c r="H113"/>
  <c r="H115"/>
  <c r="H129"/>
  <c r="H131"/>
  <c r="H157"/>
  <c r="H159"/>
  <c r="H173"/>
  <c r="H175"/>
  <c r="H198"/>
  <c r="H200"/>
  <c r="H212"/>
  <c r="H222"/>
  <c r="H225"/>
  <c r="H233"/>
  <c r="H236"/>
  <c r="H242"/>
  <c r="H254"/>
  <c r="H281"/>
  <c r="H294"/>
  <c r="H298"/>
  <c r="H302"/>
  <c r="H345"/>
  <c r="H348"/>
  <c r="H53"/>
  <c r="H26"/>
  <c r="H30"/>
  <c r="H88"/>
  <c r="H44"/>
  <c r="H56"/>
  <c r="H68"/>
  <c r="H70"/>
  <c r="H82"/>
  <c r="H84"/>
  <c r="H92"/>
  <c r="H137"/>
  <c r="H140"/>
  <c r="H145"/>
  <c r="H178"/>
  <c r="H181"/>
  <c r="H186"/>
  <c r="H206"/>
  <c r="H227"/>
  <c r="H255"/>
  <c r="H279"/>
  <c r="H304"/>
  <c r="H330"/>
  <c r="H347"/>
  <c r="H14"/>
  <c r="H17"/>
  <c r="H29"/>
  <c r="H35"/>
  <c r="H39"/>
  <c r="H51"/>
  <c r="H57"/>
  <c r="H61"/>
  <c r="H72"/>
  <c r="H77"/>
  <c r="H80"/>
  <c r="H91"/>
  <c r="H98"/>
  <c r="H103"/>
  <c r="H111"/>
  <c r="H114"/>
  <c r="H119"/>
  <c r="H122"/>
  <c r="H130"/>
  <c r="H136"/>
  <c r="H141"/>
  <c r="H147"/>
  <c r="H155"/>
  <c r="H158"/>
  <c r="H163"/>
  <c r="H166"/>
  <c r="H174"/>
  <c r="H177"/>
  <c r="H182"/>
  <c r="H188"/>
  <c r="H196"/>
  <c r="H199"/>
  <c r="H204"/>
  <c r="H207"/>
  <c r="H215"/>
  <c r="H224"/>
  <c r="H265"/>
  <c r="H270"/>
  <c r="H276"/>
  <c r="H280"/>
  <c r="H286"/>
  <c r="H291"/>
  <c r="H300"/>
  <c r="H306"/>
  <c r="H312"/>
  <c r="H319"/>
  <c r="H326"/>
  <c r="H335"/>
  <c r="H11"/>
  <c r="H355" l="1"/>
</calcChain>
</file>

<file path=xl/sharedStrings.xml><?xml version="1.0" encoding="utf-8"?>
<sst xmlns="http://schemas.openxmlformats.org/spreadsheetml/2006/main" count="709" uniqueCount="273">
  <si>
    <t>Název</t>
  </si>
  <si>
    <t/>
  </si>
  <si>
    <t>Mj</t>
  </si>
  <si>
    <t>Počet</t>
  </si>
  <si>
    <t>Materiál</t>
  </si>
  <si>
    <t>Materiál celkem</t>
  </si>
  <si>
    <t>Montáž</t>
  </si>
  <si>
    <t>Montáž celkem</t>
  </si>
  <si>
    <t>Cena celkem</t>
  </si>
  <si>
    <t>Dodávka RM1</t>
  </si>
  <si>
    <t>Rozvaděčová skříň IP40/IP20 kompletní</t>
  </si>
  <si>
    <t>QA40-200804 Řadová rozváděčová skříň</t>
  </si>
  <si>
    <t>Ks</t>
  </si>
  <si>
    <t>PD-Q13-PK010804 Podstavec</t>
  </si>
  <si>
    <t>PD-Q03-MP1908 Montážní panel</t>
  </si>
  <si>
    <t>PD-Q12-KB2004 Boční kryty</t>
  </si>
  <si>
    <t>Příslušenství, instalační materiál</t>
  </si>
  <si>
    <t>Kpl</t>
  </si>
  <si>
    <t>Přepínač zdroje napájení - Síť-0-generátor</t>
  </si>
  <si>
    <t>Vačkový spínač 100A, řazení 2205, včetně čelní desky, štíku a ovládacího prvku.</t>
  </si>
  <si>
    <t>ks</t>
  </si>
  <si>
    <t>Pojistkový odpínač, včetně pojistek</t>
  </si>
  <si>
    <t>OPVP10-3 Pojistkový odpínač</t>
  </si>
  <si>
    <t>PV10 16A gG Pojistková vložka</t>
  </si>
  <si>
    <t>PVA10 10A gG Pojistková vložka</t>
  </si>
  <si>
    <t>Přepěťová ochrana</t>
  </si>
  <si>
    <t>FLP-B+C MAXI/3 S 75 kA (10/350)/3 póly, kombinovaný svodič B+C, dálková signalizace</t>
  </si>
  <si>
    <t>Jistič 10kA</t>
  </si>
  <si>
    <t>LTN-50B-3 Jistič</t>
  </si>
  <si>
    <t>LTN-32C-3 Jistič</t>
  </si>
  <si>
    <t>LTN-25B-3 Jistič</t>
  </si>
  <si>
    <t>LTN-6B-3 Jistič</t>
  </si>
  <si>
    <t>LTN-16B-1 Jistič</t>
  </si>
  <si>
    <t>LTN-6D-1 Jistič</t>
  </si>
  <si>
    <t>LTN-6B-1 Jistič</t>
  </si>
  <si>
    <t>LTN-4B-1 Jistič</t>
  </si>
  <si>
    <t>PS-LT-1100 Pomocný spínač</t>
  </si>
  <si>
    <t>Proudový chránič s nadproudovou ochranou, 10kA</t>
  </si>
  <si>
    <t>OLI-16B-1N-030AC Proudový chránič s nadproudovou ochranou</t>
  </si>
  <si>
    <t>Měřicí transformátor</t>
  </si>
  <si>
    <t>CLA2.2 250/5A,15VA,3%</t>
  </si>
  <si>
    <t>Hlídací napěťové relé</t>
  </si>
  <si>
    <t>HRN-54N/3x230V AC U relé analog.3x230V AC, nastav. prodl.,monitoruje 3-fázové U</t>
  </si>
  <si>
    <t>Řadová svorkovnice</t>
  </si>
  <si>
    <t>RSA4 A Řadová svornice</t>
  </si>
  <si>
    <t>RSA 16 A Řadová svornice</t>
  </si>
  <si>
    <t>RSAPEN70A Řadová svornice</t>
  </si>
  <si>
    <t>RSA 70 A Řadová svornice</t>
  </si>
  <si>
    <t>Pojistka tavná trubičková, patice</t>
  </si>
  <si>
    <t>RSP4 Řadová svornice pojistková</t>
  </si>
  <si>
    <t>10230 POJISTKA 5X20 3.15A</t>
  </si>
  <si>
    <t>10205 POJISTKA 5X20 500MA</t>
  </si>
  <si>
    <t>Rozbočovací můstek</t>
  </si>
  <si>
    <t>CS-PE15 Rozbočovací můstek</t>
  </si>
  <si>
    <t>CS-N15 Rozbočovací můstek</t>
  </si>
  <si>
    <t>Relé pomocné</t>
  </si>
  <si>
    <t>PT 570 730 - 230Vst,4mA</t>
  </si>
  <si>
    <t>PT570024-- Relé PT 4P/6A,24VDC</t>
  </si>
  <si>
    <t>RT424024-- Relé RT 2P/8A,24VDC,5mm</t>
  </si>
  <si>
    <t>YPT 78 704 - pro relé 4P/6A</t>
  </si>
  <si>
    <t>YRT78626 8-mi kolíková,pin.5mm</t>
  </si>
  <si>
    <t>Relé vyhodnocení stavu čerpadla - pouze montáž, relé je dodávkou strojní části</t>
  </si>
  <si>
    <t>NIV-101A Vyhodnocovací relé ochrany motoru WILO</t>
  </si>
  <si>
    <t>Relé časové</t>
  </si>
  <si>
    <t>CRM-2H/UNI asymetrický cyklovač, čas 0.1s-10dnů, výstup 1x16A, cívka AC/DC 12..240 V</t>
  </si>
  <si>
    <t>CRM-2T/230 rozběh hvězda-trojúhelník,výstup 2x16A, cívka AC 230 V</t>
  </si>
  <si>
    <t>Motorový spouštěč+příslušenství</t>
  </si>
  <si>
    <t>GZ1M32 Motorový jistič 24...32A</t>
  </si>
  <si>
    <t>GZ1M14 Motorový jistič 6...10A</t>
  </si>
  <si>
    <t>GZ1M10 Motorový jistič 4...6,3A</t>
  </si>
  <si>
    <t>GZ1M08 Motorový jistič 2,5...4A</t>
  </si>
  <si>
    <t>GZ1M07 Motorový jistič 1.6...2,5A</t>
  </si>
  <si>
    <t>GZ1M03 Motorový jistič 0,25...0,40A</t>
  </si>
  <si>
    <t>GZ1AN11 Pomocné kontakty k mot.jističům GZ1M 1Z+1V</t>
  </si>
  <si>
    <t>Stykač + příslušenství</t>
  </si>
  <si>
    <t>LC1D32P7 Stykač 32A 3P 1Z+1V 230V st</t>
  </si>
  <si>
    <t>LC1D12P7 Stykač 12A 3P 1Z+1V 230V st</t>
  </si>
  <si>
    <t>LC1D09P7 Stykač 9A 3P 1Z+1V 230V st</t>
  </si>
  <si>
    <t>LADN11 Pomocné kontakty pro stykače LC1-D a LC1-DT 1Z+1V</t>
  </si>
  <si>
    <t>RSI-20-20-A230 Instalační stykač</t>
  </si>
  <si>
    <t>PS-RSI-1100 Pomocný spínač</t>
  </si>
  <si>
    <t>Napaječe, akumulátory</t>
  </si>
  <si>
    <t>DRP-240-24 DRP-240-24 Meanwell Napájecí spínaný zdroj na DIN, 230VAC/24VDC - 240W, 10A</t>
  </si>
  <si>
    <t>UPS ALFA PLUS 600VA UPS ALFA PLUS, ZÁLOŽNÍ ZDROJ 230VAC / 600VA, BEZÚDRŽBOVÝ OLOVĚNO-KYSELINOVÝ AKUMULÁTOR</t>
  </si>
  <si>
    <t>Průchodka kabelová</t>
  </si>
  <si>
    <t>V-TEC M50 Vývodka kabelová V-TEC, metrická, šedá M50x1,5</t>
  </si>
  <si>
    <t>V-TEC M32 Vývodka kabelová V-TEC, metrická, šedá M32x1,5</t>
  </si>
  <si>
    <t>V-TEC M25 Vývodka kabelová V-TEC, metrická, šedá M25x1,5</t>
  </si>
  <si>
    <t>V-TEC M20 Vývodka kabelová V-TEC, metrická, šedá M20x1,5</t>
  </si>
  <si>
    <t>V-TEC M16 Vývodka kabelová V-TEC, metrická, šedá M16x1,5</t>
  </si>
  <si>
    <t>Řídicí systém ED1</t>
  </si>
  <si>
    <t>750-881 PLC - ETHERNET Programovatelný Fieldbus Controller; Multitasking; MODBUS</t>
  </si>
  <si>
    <t>750-430 8 binárních vstupů 24VDC; 3,0ms</t>
  </si>
  <si>
    <t>750-530 8 binárních výstupů 24V DC, 0,5A</t>
  </si>
  <si>
    <t>750-555 4 analogové výstupy4-20mA</t>
  </si>
  <si>
    <t>750-455 4 analogové vstupy 4-20mA</t>
  </si>
  <si>
    <t>5-Port 100Base-TX Industrial Eco Switch, 24VDC</t>
  </si>
  <si>
    <t>MT8100iE 10.1" TFT LCD, 128MB, 10/100 Base-T x 1_x000D_, COM1: RS-232/RS-485 2W/4W, COM3: RS-485 2W, LED podsvícení, barevný dotykový displej, IP65, 24VDC</t>
  </si>
  <si>
    <t>Přenosové zařízení</t>
  </si>
  <si>
    <t>LR77v2 100Mbps LTE router, industrial, 2x SIM karta, 2x RJ45 LAN 10/100Mbps, 2x SMA anténa (Primární + volitelně Rx Diversity)</t>
  </si>
  <si>
    <t>Podružný materiál (propojovací vodiče, lišty, spojovací materiál, popisky, ... )</t>
  </si>
  <si>
    <t>sada</t>
  </si>
  <si>
    <t>Dodávka RM1 - celkem</t>
  </si>
  <si>
    <t>Dodávky MS1</t>
  </si>
  <si>
    <t>Mi 90101 300x150x170mm</t>
  </si>
  <si>
    <t>M22-WRK3/K20 Ovládací otočná hlavice, s aretací, 2Z</t>
  </si>
  <si>
    <t>HIS-95 W/R 230AC P80, potlačené indukované napětí !!!</t>
  </si>
  <si>
    <t>Popisky, lišty, drobný instalační materiál</t>
  </si>
  <si>
    <t>Dodávky MS1 - celkem</t>
  </si>
  <si>
    <t>Dodávky MS2</t>
  </si>
  <si>
    <t>M22-D-W Ovládací hlavice tlačítka, zapuštěné tlačítko, bez aretace, kroužek titan, bílá</t>
  </si>
  <si>
    <t>M22-AK10 Kontakt.prvek+upevňovací adaptér, komplet, čelní upevnění, 1Z</t>
  </si>
  <si>
    <t>M22-D-S Ovládací hlavice tlačítka, zapuštěné tlačítko, bez aretace, kroužek titan, černá</t>
  </si>
  <si>
    <t>M22-AK01 Kontakt.prvek+upevňovací adaptér, komplet, čelní upevnění, 1V</t>
  </si>
  <si>
    <t>HIS-95 R 230AC P80 červená svítící, potlačené indukované napětí !!!</t>
  </si>
  <si>
    <t>HIS-95 W 230AC P80 bílá svítící,  potlačené indukované napětí !!!</t>
  </si>
  <si>
    <t>Dodávky MS2 - celkem</t>
  </si>
  <si>
    <t>Dodávky MS3</t>
  </si>
  <si>
    <t>Dodávky MS3 - celkem</t>
  </si>
  <si>
    <t>Dodávky MS4</t>
  </si>
  <si>
    <t>M22-WRK/K10 Ovládací otočná hlavice, s aretací, 1Z</t>
  </si>
  <si>
    <t>Dodávky MS4 - celkem</t>
  </si>
  <si>
    <t>Dodávky MS5</t>
  </si>
  <si>
    <t>Dodávky MS5 - celkem</t>
  </si>
  <si>
    <t>Dodávky MX15</t>
  </si>
  <si>
    <t>IN025120-- Vypínač 1P/20A,(0-1),EZB,na panel</t>
  </si>
  <si>
    <t>RSI-20-10-A230 Instalační stykač</t>
  </si>
  <si>
    <t>VZ 16 Vestav. zás. 230V/16A IP 54</t>
  </si>
  <si>
    <t>HIS-95 G 230AC zelená svítící</t>
  </si>
  <si>
    <t>HRH-5 hlídací hladiny s 1stavovým. i 2stav. hlídáním, nastav.citlivost i čas.prodleva,měřící frekv. 10Hz,UNI</t>
  </si>
  <si>
    <t>PS-3   (3 vývody)</t>
  </si>
  <si>
    <t>Dodávky MX15 - celkem</t>
  </si>
  <si>
    <t>Dodávky MX16</t>
  </si>
  <si>
    <t>Dodávky MX16 - celkem</t>
  </si>
  <si>
    <t>Dodávky MS6</t>
  </si>
  <si>
    <t>Dodávky MS6 - celkem</t>
  </si>
  <si>
    <t>Dodávky MS7</t>
  </si>
  <si>
    <t>Dodávky MS7 - celkem</t>
  </si>
  <si>
    <t>Dodávky MS8</t>
  </si>
  <si>
    <t>Dodávky MS8 - celkem</t>
  </si>
  <si>
    <t>Specifikace dodávky MAR</t>
  </si>
  <si>
    <t>LC1, LC2.x-Plovákový spínač, IP68, 15m kabel, závaží + přepojovací krabice</t>
  </si>
  <si>
    <t>NLN-1-15-0 Plovákový spínač NIVELCO, 15m, závaží</t>
  </si>
  <si>
    <t>KF 9060 139x119x70, bez svorkovnice</t>
  </si>
  <si>
    <t>LIC3, LIC9, LIC10 - Nerezová ponorná sonda výšky hladiny, keramická membrána, IP68, výstup 4-20mA, nap 24VDC, rozsah 10m, kabel 10m, přepojovací krabice</t>
  </si>
  <si>
    <t>BD sensors LMK 382H, včetně svorky nerez ocel 1000278</t>
  </si>
  <si>
    <t>GC104-Indukční snímač polohy</t>
  </si>
  <si>
    <t>KOTLÍN KS95 CO22-0-60-NPN-L33, spínací vzdálenost 10mm, 24vdc, 3 DRÁT, přepojovací krabice</t>
  </si>
  <si>
    <t>KS</t>
  </si>
  <si>
    <t>FIQ5, FIQ7, FIQ8 Indukční průtokoměry - pouze zapojení</t>
  </si>
  <si>
    <t>Zapojení indukčních průtokoměrů</t>
  </si>
  <si>
    <t>QTC6 - Sestava pro měření rozpuštěného kyslíku a teploty. Proudové výstupy pro kyslík a teplotu 2 x 4-20 mA.</t>
  </si>
  <si>
    <t>Snímač Endress + Hauser COS 61</t>
  </si>
  <si>
    <t>Převodník Endress+Hauser Liquisys M COM223/253, napájení 230VAC, výstup 2 x 4-20mA, IP54, venkovní montáž</t>
  </si>
  <si>
    <t>Držák sondy Endress + Hauser CYA112-AB11B1AA, včetně nerez konzoly pro uchycení na zábradlí</t>
  </si>
  <si>
    <t>TI12 - Odporový teploměr, IP65, rozsah -30 až 60 st. C, výstup 4-20mA</t>
  </si>
  <si>
    <t>Sensit NS 510A, 4-20mA, bez konektoru, rozsah -30 až 60 st.C</t>
  </si>
  <si>
    <t>LC13, LC14 - Snímač hladiny kompaktní IP55, 230VAC, včetně elektrod, releový výstup</t>
  </si>
  <si>
    <t>MAVE 2-HH2   2 hladiny, (bez sond)</t>
  </si>
  <si>
    <t>FIQ15 - Ultrazvukový průtokoměr do parshallova žlabu, včetně úředního ověření</t>
  </si>
  <si>
    <t>Převodník Endress+Hauser Prosonic S FMU90, napájení 230VAC, výstup 1 x 4-20mA + 1 x relé, IP66, podsvícený display, zobrazování hodnot průtoku-totalizer-hladina</t>
  </si>
  <si>
    <t>Ultrazvukový hladinoměr Endress + hauser FDU90, kabel XXm, IP65</t>
  </si>
  <si>
    <t>Úřední ověření měřidla</t>
  </si>
  <si>
    <t>Montáž a oživení zařízení MaR</t>
  </si>
  <si>
    <t>Specifikace dodávky MAR - celkem</t>
  </si>
  <si>
    <t>Montážní materiál a práce</t>
  </si>
  <si>
    <t>KABEL SILOVÝ,IZOLACE PVC, DODÁVKA, MONTÁŽ</t>
  </si>
  <si>
    <t>CYKY-J 5x16 , pevně</t>
  </si>
  <si>
    <t>m</t>
  </si>
  <si>
    <t>CYKY-J 5x10 , pevně</t>
  </si>
  <si>
    <t>CYKY-J 5x6 , pevně</t>
  </si>
  <si>
    <t>CYKY-J 4x6 , pevně</t>
  </si>
  <si>
    <t>CYKY-J 5x4 , pevně</t>
  </si>
  <si>
    <t>CYKY-J 4x2.5 , pevně</t>
  </si>
  <si>
    <t>CYKY-J 3x2.5 , pevně</t>
  </si>
  <si>
    <t>CYKY-J 5x1.5 , pevně</t>
  </si>
  <si>
    <t>CYKY-J 4x1.5 , pevně</t>
  </si>
  <si>
    <t>CYKY-J 3x1.5 , pevně</t>
  </si>
  <si>
    <t>CYKY-O 2x2.5 , pevně</t>
  </si>
  <si>
    <t>CYKY-O 19x1.5 , pevně</t>
  </si>
  <si>
    <t>CYKY-O 12x1.5 , pevně</t>
  </si>
  <si>
    <t>CYKY-O 7x1.5 , pevně</t>
  </si>
  <si>
    <t>CYKY-O 5x1.5 , pevně</t>
  </si>
  <si>
    <t>CYKY-O 4x1.5 , pevně</t>
  </si>
  <si>
    <t>KABEL JEDNOŽILOVÝ, IZOLACE PVC, DODÁVKA, MONTÁŽ</t>
  </si>
  <si>
    <t>H07V-K 25 , pevně</t>
  </si>
  <si>
    <t>KABEL SILOVÝ STÍNĚNÝ, DODÁVKA, MONTÁŽ</t>
  </si>
  <si>
    <t>CYKFY-J 4x2.5 , pevně</t>
  </si>
  <si>
    <t>CYKFY-J 4x1.5</t>
  </si>
  <si>
    <t>KABEL STÍNĚNÝ, DODÁVKA, MONTÁŽ</t>
  </si>
  <si>
    <t>TCEPKPFLE 1x4x0,8 Zemní kabely stíněné, podélně vodotěsné, pevně</t>
  </si>
  <si>
    <t>JYTY-O 14x1 mm , pevně</t>
  </si>
  <si>
    <t>JYTY-O 7x1 mm , pevně</t>
  </si>
  <si>
    <t>JYTY-O 4x1 mm , pevně</t>
  </si>
  <si>
    <t>JYTY-O 2x1 mm , pevně</t>
  </si>
  <si>
    <t>Kabelový žlab, žárově zinkovaný, včetně konzol, víka, příslušenství, dodávka, montáž</t>
  </si>
  <si>
    <t>62/50 žlab</t>
  </si>
  <si>
    <t>125/50 žlab</t>
  </si>
  <si>
    <t>150/50 drátěný žlab</t>
  </si>
  <si>
    <t>400/50 drátěný žlab</t>
  </si>
  <si>
    <t>300/50 drátěný žlab</t>
  </si>
  <si>
    <t>TRUBKA ELEKTROINSTALAČNÍ, STŘ. MECH. ODOLNOST, včetně příchytek, konzol, dodávka, montáž</t>
  </si>
  <si>
    <t>TRUBKA TUHÁ elektroinstalační 25mm, PVC 320N, UV stabilní pro venkovní prostředí</t>
  </si>
  <si>
    <t>TRUBKA OHEBNÁ elektroinstalační 25mm, PVC 320N, UV stabilní pro venkovní prostředí</t>
  </si>
  <si>
    <t>SL23 Snímač hladiny kompaktní IP55, 230VAC, včetně elektrod, releový výstup, dodávka, montáž</t>
  </si>
  <si>
    <t>Frekvenční měnič, IP54, dodávka, montáž, nastavení, oživení</t>
  </si>
  <si>
    <t>Vacon 0100-3L-0012-5-FLOW+SBF4+FL04+IP54 Frekvenční měnič,  5,5kW, 3x400V~, IP54</t>
  </si>
  <si>
    <t>Vacon 0100-3L-0005-5-FLOW+SBF4+FL04+IP54 Frekvenční měnič,  2,2kW, 3x400V~, IP54</t>
  </si>
  <si>
    <t>Přepojovací krabice, IP65, dodávka, montáž</t>
  </si>
  <si>
    <t>Přívodka náhradního zdroje, dodávka, montáž</t>
  </si>
  <si>
    <t>IPGN 6353 Nástěnná přívodka IP 67, včetně víčka</t>
  </si>
  <si>
    <t>Zásuvka pro mobilní odvodnění, dodávka, montáž</t>
  </si>
  <si>
    <t>IZGN 6353 Nástěnná zásuvka IP 67</t>
  </si>
  <si>
    <t>Zásuvka dávkování chemie, dodávka, montáž</t>
  </si>
  <si>
    <t>5518N-C02510 B Zásuvka jednonásobná IP 44, s ochranným kolíkem, s víčkem; d. Variant+; b. bílá</t>
  </si>
  <si>
    <t>Vypínač, v krytu IP65, 20A, dodávka, montáž</t>
  </si>
  <si>
    <t>Vypínač LTS20A v krytu IP65 + PE svorka, 3.pól, 20A, červený</t>
  </si>
  <si>
    <t>PS23 Spínač tlakový. dodávka, montáž</t>
  </si>
  <si>
    <t>TSA3S05M/0,33÷0,46 Tlakový spínač TSA 3,3-4,6 Bar, převlěčná matice G1/4, IP54</t>
  </si>
  <si>
    <t>Kovové konstrukce, nerez ocel</t>
  </si>
  <si>
    <t>Ocelové nosné konstrukce a stříšky pro skříně MS, MX, zařízení MaR, výložníky pro kabelové žlaby apod. Materiál nerez ocel</t>
  </si>
  <si>
    <t>Prostupy</t>
  </si>
  <si>
    <t>Prostupy v betonové stěně průměr 60mm, voděodolné utěsnění</t>
  </si>
  <si>
    <t>Prostupy v betonové stěně průměr 100mm, voděodolné utěsnění</t>
  </si>
  <si>
    <t>Prostupy v betonové stěně průměr 60mm, zednické zapravení</t>
  </si>
  <si>
    <t>Prostupy v cihlové stěněstěně 400x50mm, zednické zapravení</t>
  </si>
  <si>
    <t>Prostupy v cihlové stěněstěně 300x50mm, zednické zapravení</t>
  </si>
  <si>
    <t>Prostupy v cihlové stěněstěně 150x50mm, zednické zapravení</t>
  </si>
  <si>
    <t>Prostupy v cihlové stěněstěně 62x50mm, zednické zapravení</t>
  </si>
  <si>
    <t>Montáž rozvaděčů a skříní, konstrukcí</t>
  </si>
  <si>
    <t>Montáž rozvaděčů a skříní MS, MX, konstrukcí</t>
  </si>
  <si>
    <t>Montáž rozvaděče RM1, RC1</t>
  </si>
  <si>
    <t>EKVIPOTENCIONÁLNÍ SVORKOVNICE, montáž, dodávka</t>
  </si>
  <si>
    <t>EPS2 s krytem</t>
  </si>
  <si>
    <t>Dielektrický koberec do rozvodny, dodávka, montáž</t>
  </si>
  <si>
    <t>Dielektrický koberec 36,5kV, šíře 1300mm</t>
  </si>
  <si>
    <t>Vodič jednožilový, izolace PVC pro pospojování, včetně šroubů, objímek, příchytek ...., dodávka, montáž</t>
  </si>
  <si>
    <t>CYA 4 (H07V-K) , pevně, ŽZ</t>
  </si>
  <si>
    <t>Drát 10 drát o 10mm(0,62kg/m), pevně</t>
  </si>
  <si>
    <t>Páska 30x4 páska 30x4 (0,95 kg/m), pevně</t>
  </si>
  <si>
    <t>Instalační materiál pro pospojení, montáž pospojení</t>
  </si>
  <si>
    <t>Trubka plastová, vč. zatahovacího lanka, dodávka, montáž</t>
  </si>
  <si>
    <t>Položení chráničky KF 09120 TRUBKA DVOUPL. KOPOFLEX, překrytí červenou fólií. Zemní práce jsou součástí stavby.</t>
  </si>
  <si>
    <t>Topný kabel, dodávka, montáž</t>
  </si>
  <si>
    <t>Samoregulační topný kabel 11W/m. Termoplastická izolace. Délka 4m. Celkový výkon 44W 230VAC. Včetně připojovací a ukončovací soupravy. Dodávka, instalace na potrubí.</t>
  </si>
  <si>
    <t>Podružný materiál</t>
  </si>
  <si>
    <t>Montážní materiál a práce - celkem</t>
  </si>
  <si>
    <t>Specifikace dodávky RC1</t>
  </si>
  <si>
    <t>Kompenzační rozvaděč RC1, IP40/20 cca 15 kVAr, 5 stupňů, chráněné provedení, 1. stupeň 2 kVAr</t>
  </si>
  <si>
    <t>Specifikace dodávky RC1 - celkem</t>
  </si>
  <si>
    <t>Provizoria</t>
  </si>
  <si>
    <t>Provizorní rozvaděč, provizorní zapojení - viz technická zpráva</t>
  </si>
  <si>
    <t>Provizoria - celkem</t>
  </si>
  <si>
    <t>HZS + Dodávky</t>
  </si>
  <si>
    <t xml:space="preserve"> Priprava ke komplexni zkousce, oživení technologie, nastavení zařízení, zaškolení obsluhy</t>
  </si>
  <si>
    <t>Výrobní dokumentace, Projektová dokumentace skutečného provedení</t>
  </si>
  <si>
    <t>Zkoušky a prohlídky elektrických rozvodů a zařízení celková prohlídka a vyhotovení revizní zprávy pro objem montážních prací</t>
  </si>
  <si>
    <t>Řízení</t>
  </si>
  <si>
    <t>SW řídicího systému</t>
  </si>
  <si>
    <t>SW operátorského pracoviště - vizualice</t>
  </si>
  <si>
    <t>SW LTE routeru, nastavení, připojení k ŘS ČOV, zprovoznění přenosu na dispečink provozovatele, SW úupravy na dispečinku provozovatele</t>
  </si>
  <si>
    <t>EZS, dodávka, montáž</t>
  </si>
  <si>
    <t>EZS - ústředna, zálohované napájení, klávesnice, čidla, napojení na ŘS ČOV, GSM hlášení, kabeláž , odzkoušení, zprovoznění</t>
  </si>
  <si>
    <t>HZS + Dodávky- celkem</t>
  </si>
  <si>
    <t xml:space="preserve">Stavba:   ZKAPACITNĚNÍ A MODERNIZACE ČOV POPOVICE </t>
  </si>
  <si>
    <t xml:space="preserve">JKSO:   </t>
  </si>
  <si>
    <t xml:space="preserve">EČO:   </t>
  </si>
  <si>
    <t xml:space="preserve">Objednatel:   </t>
  </si>
  <si>
    <t xml:space="preserve">Zpracoval:   </t>
  </si>
  <si>
    <t xml:space="preserve">Zhotovitel:   </t>
  </si>
  <si>
    <t>Datum:   12.2017</t>
  </si>
  <si>
    <t>ROZPOČET S VÝKAZEM VÝMĚR - PŘÍLOHA Č.5</t>
  </si>
  <si>
    <t xml:space="preserve">Objekt:  PS 03  Motorové rozvody, PS 04  SŘTP, PS 05 Zabezpečení objektu 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</si>
</sst>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11">
    <font>
      <sz val="11"/>
      <color theme="1"/>
      <name val="Calibri"/>
      <family val="2"/>
      <charset val="238"/>
      <scheme val="minor"/>
    </font>
    <font>
      <sz val="9"/>
      <color rgb="FF000000"/>
      <name val="敓潧⁥䥕蠀犢Է☸ʀ_x0008_"/>
      <charset val="238"/>
    </font>
    <font>
      <b/>
      <sz val="11"/>
      <color rgb="FF000000"/>
      <name val="敓潧⁥䥕蠀犢Է☸ʀ_x0008_"/>
      <charset val="238"/>
    </font>
    <font>
      <b/>
      <sz val="9"/>
      <color rgb="FF000000"/>
      <name val="敓潧⁥䥕蠀犢Է☸ʀ_x0008_"/>
      <charset val="238"/>
    </font>
    <font>
      <i/>
      <sz val="10"/>
      <color rgb="FF000000"/>
      <name val="敓潧⁥䥕蠀犢Է☸ʀ_x0008_"/>
      <charset val="238"/>
    </font>
    <font>
      <i/>
      <sz val="9"/>
      <color rgb="FF000000"/>
      <name val="敓潧⁥䥕蠀犢Է☸ʀ_x0008_"/>
      <charset val="238"/>
    </font>
    <font>
      <b/>
      <sz val="11"/>
      <name val="Calibri"/>
      <family val="2"/>
      <charset val="238"/>
      <scheme val="minor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rgb="FFD4D0C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0" xfId="0" applyProtection="1"/>
    <xf numFmtId="4" fontId="0" fillId="0" borderId="0" xfId="0" applyNumberFormat="1"/>
    <xf numFmtId="164" fontId="0" fillId="0" borderId="0" xfId="0" applyNumberFormat="1"/>
    <xf numFmtId="0" fontId="0" fillId="0" borderId="3" xfId="0" applyBorder="1"/>
    <xf numFmtId="49" fontId="3" fillId="2" borderId="2" xfId="0" applyNumberFormat="1" applyFont="1" applyFill="1" applyBorder="1" applyAlignment="1">
      <alignment horizontal="left"/>
    </xf>
    <xf numFmtId="4" fontId="3" fillId="2" borderId="2" xfId="0" applyNumberFormat="1" applyFont="1" applyFill="1" applyBorder="1" applyAlignment="1">
      <alignment horizontal="left"/>
    </xf>
    <xf numFmtId="164" fontId="3" fillId="2" borderId="2" xfId="0" applyNumberFormat="1" applyFont="1" applyFill="1" applyBorder="1" applyAlignment="1">
      <alignment horizontal="left"/>
    </xf>
    <xf numFmtId="49" fontId="2" fillId="4" borderId="2" xfId="0" applyNumberFormat="1" applyFont="1" applyFill="1" applyBorder="1" applyAlignment="1">
      <alignment horizontal="left"/>
    </xf>
    <xf numFmtId="4" fontId="2" fillId="4" borderId="2" xfId="0" applyNumberFormat="1" applyFont="1" applyFill="1" applyBorder="1" applyAlignment="1">
      <alignment horizontal="right"/>
    </xf>
    <xf numFmtId="164" fontId="2" fillId="4" borderId="2" xfId="0" applyNumberFormat="1" applyFont="1" applyFill="1" applyBorder="1" applyAlignment="1">
      <alignment horizontal="right"/>
    </xf>
    <xf numFmtId="49" fontId="4" fillId="5" borderId="2" xfId="0" applyNumberFormat="1" applyFont="1" applyFill="1" applyBorder="1" applyAlignment="1">
      <alignment horizontal="left"/>
    </xf>
    <xf numFmtId="4" fontId="4" fillId="5" borderId="2" xfId="0" applyNumberFormat="1" applyFont="1" applyFill="1" applyBorder="1" applyAlignment="1">
      <alignment horizontal="right"/>
    </xf>
    <xf numFmtId="164" fontId="4" fillId="5" borderId="2" xfId="0" applyNumberFormat="1" applyFont="1" applyFill="1" applyBorder="1" applyAlignment="1">
      <alignment horizontal="right"/>
    </xf>
    <xf numFmtId="49" fontId="1" fillId="3" borderId="2" xfId="0" applyNumberFormat="1" applyFont="1" applyFill="1" applyBorder="1" applyAlignment="1">
      <alignment horizontal="left"/>
    </xf>
    <xf numFmtId="4" fontId="1" fillId="3" borderId="2" xfId="0" applyNumberFormat="1" applyFont="1" applyFill="1" applyBorder="1" applyAlignment="1">
      <alignment horizontal="right"/>
    </xf>
    <xf numFmtId="164" fontId="1" fillId="3" borderId="2" xfId="0" applyNumberFormat="1" applyFont="1" applyFill="1" applyBorder="1" applyAlignment="1">
      <alignment horizontal="right"/>
    </xf>
    <xf numFmtId="49" fontId="5" fillId="5" borderId="2" xfId="0" applyNumberFormat="1" applyFont="1" applyFill="1" applyBorder="1" applyAlignment="1">
      <alignment horizontal="left"/>
    </xf>
    <xf numFmtId="4" fontId="5" fillId="5" borderId="2" xfId="0" applyNumberFormat="1" applyFont="1" applyFill="1" applyBorder="1" applyAlignment="1">
      <alignment horizontal="right"/>
    </xf>
    <xf numFmtId="164" fontId="5" fillId="5" borderId="2" xfId="0" applyNumberFormat="1" applyFont="1" applyFill="1" applyBorder="1" applyAlignment="1">
      <alignment horizontal="right"/>
    </xf>
    <xf numFmtId="49" fontId="0" fillId="0" borderId="2" xfId="0" applyNumberFormat="1" applyBorder="1"/>
    <xf numFmtId="4" fontId="0" fillId="0" borderId="2" xfId="0" applyNumberFormat="1" applyBorder="1"/>
    <xf numFmtId="164" fontId="0" fillId="0" borderId="2" xfId="0" applyNumberFormat="1" applyBorder="1"/>
    <xf numFmtId="49" fontId="3" fillId="2" borderId="2" xfId="0" applyNumberFormat="1" applyFont="1" applyFill="1" applyBorder="1" applyAlignment="1">
      <alignment horizontal="left" wrapText="1"/>
    </xf>
    <xf numFmtId="49" fontId="2" fillId="4" borderId="2" xfId="0" applyNumberFormat="1" applyFont="1" applyFill="1" applyBorder="1" applyAlignment="1">
      <alignment horizontal="left" wrapText="1"/>
    </xf>
    <xf numFmtId="49" fontId="4" fillId="5" borderId="2" xfId="0" applyNumberFormat="1" applyFont="1" applyFill="1" applyBorder="1" applyAlignment="1">
      <alignment horizontal="left" wrapText="1"/>
    </xf>
    <xf numFmtId="49" fontId="1" fillId="3" borderId="2" xfId="0" applyNumberFormat="1" applyFont="1" applyFill="1" applyBorder="1" applyAlignment="1">
      <alignment horizontal="left" wrapText="1"/>
    </xf>
    <xf numFmtId="49" fontId="5" fillId="5" borderId="2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7" fillId="6" borderId="0" xfId="0" applyFont="1" applyFill="1" applyAlignment="1" applyProtection="1">
      <alignment horizontal="left"/>
    </xf>
    <xf numFmtId="0" fontId="8" fillId="6" borderId="0" xfId="0" applyFont="1" applyFill="1" applyAlignment="1" applyProtection="1">
      <alignment horizontal="left"/>
    </xf>
    <xf numFmtId="0" fontId="9" fillId="6" borderId="0" xfId="0" applyFont="1" applyFill="1" applyAlignment="1" applyProtection="1">
      <alignment horizontal="left"/>
    </xf>
    <xf numFmtId="0" fontId="10" fillId="6" borderId="0" xfId="0" applyFont="1" applyFill="1" applyAlignment="1" applyProtection="1">
      <alignment horizontal="left"/>
    </xf>
    <xf numFmtId="164" fontId="6" fillId="7" borderId="2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5"/>
  <sheetViews>
    <sheetView tabSelected="1" workbookViewId="0">
      <pane ySplit="8" topLeftCell="A9" activePane="bottomLeft" state="frozen"/>
      <selection pane="bottomLeft" activeCell="G11" sqref="G11"/>
    </sheetView>
  </sheetViews>
  <sheetFormatPr defaultRowHeight="15"/>
  <cols>
    <col min="1" max="1" width="68.5703125" style="31" customWidth="1"/>
    <col min="2" max="2" width="5" style="1" bestFit="1" customWidth="1"/>
    <col min="3" max="3" width="6.42578125" style="4" bestFit="1" customWidth="1"/>
    <col min="4" max="4" width="12.28515625" style="5" bestFit="1" customWidth="1"/>
    <col min="5" max="5" width="14.7109375" style="5" bestFit="1" customWidth="1"/>
    <col min="6" max="6" width="11.28515625" style="5" bestFit="1" customWidth="1"/>
    <col min="7" max="7" width="13.5703125" style="5" bestFit="1" customWidth="1"/>
    <col min="8" max="8" width="14.7109375" style="5" bestFit="1" customWidth="1"/>
    <col min="11" max="11" width="0" style="3" hidden="1" customWidth="1"/>
  </cols>
  <sheetData>
    <row r="1" spans="1:12" ht="18">
      <c r="A1" s="32" t="s">
        <v>271</v>
      </c>
      <c r="B1" s="33"/>
      <c r="C1" s="33"/>
      <c r="D1" s="33"/>
      <c r="E1" s="33"/>
      <c r="F1" s="33"/>
      <c r="G1" s="33"/>
      <c r="H1" s="33"/>
    </row>
    <row r="2" spans="1:12">
      <c r="A2" s="34" t="s">
        <v>264</v>
      </c>
      <c r="B2" s="35"/>
      <c r="C2" s="35"/>
      <c r="D2" s="35"/>
      <c r="E2" s="35"/>
      <c r="F2" s="35"/>
      <c r="G2" s="33"/>
      <c r="H2" s="33"/>
    </row>
    <row r="3" spans="1:12">
      <c r="A3" s="34" t="s">
        <v>272</v>
      </c>
      <c r="B3" s="35"/>
      <c r="C3" s="35"/>
      <c r="D3" s="35"/>
      <c r="E3" s="35"/>
      <c r="F3" s="35" t="s">
        <v>265</v>
      </c>
      <c r="G3" s="33"/>
      <c r="H3" s="33"/>
    </row>
    <row r="4" spans="1:12">
      <c r="A4" s="34"/>
      <c r="B4" s="35"/>
      <c r="C4" s="34"/>
      <c r="D4" s="35"/>
      <c r="E4" s="35"/>
      <c r="F4" s="35" t="s">
        <v>266</v>
      </c>
      <c r="G4" s="33"/>
      <c r="H4" s="33"/>
    </row>
    <row r="5" spans="1:12">
      <c r="A5" s="35" t="s">
        <v>267</v>
      </c>
      <c r="B5" s="35"/>
      <c r="C5" s="35"/>
      <c r="D5" s="35"/>
      <c r="E5" s="35"/>
      <c r="F5" s="35" t="s">
        <v>268</v>
      </c>
      <c r="G5" s="33"/>
      <c r="H5" s="33"/>
    </row>
    <row r="6" spans="1:12">
      <c r="A6" s="35" t="s">
        <v>269</v>
      </c>
      <c r="B6" s="35"/>
      <c r="C6" s="35"/>
      <c r="D6" s="35"/>
      <c r="E6" s="35"/>
      <c r="F6" s="35" t="s">
        <v>270</v>
      </c>
      <c r="G6" s="33"/>
      <c r="H6" s="33"/>
    </row>
    <row r="7" spans="1:12">
      <c r="A7" s="33"/>
      <c r="B7" s="33"/>
      <c r="C7" s="33"/>
      <c r="D7" s="33"/>
      <c r="E7" s="33"/>
      <c r="F7" s="33"/>
      <c r="G7" s="33"/>
      <c r="H7" s="33"/>
    </row>
    <row r="8" spans="1:12">
      <c r="A8" s="25" t="s">
        <v>0</v>
      </c>
      <c r="B8" s="7" t="s">
        <v>2</v>
      </c>
      <c r="C8" s="8" t="s">
        <v>3</v>
      </c>
      <c r="D8" s="9" t="s">
        <v>4</v>
      </c>
      <c r="E8" s="9" t="s">
        <v>5</v>
      </c>
      <c r="F8" s="9" t="s">
        <v>6</v>
      </c>
      <c r="G8" s="9" t="s">
        <v>7</v>
      </c>
      <c r="H8" s="9" t="s">
        <v>8</v>
      </c>
      <c r="I8" s="6"/>
      <c r="J8" s="2"/>
      <c r="K8" s="2"/>
      <c r="L8" s="2"/>
    </row>
    <row r="9" spans="1:12">
      <c r="A9" s="26" t="s">
        <v>9</v>
      </c>
      <c r="B9" s="10" t="s">
        <v>1</v>
      </c>
      <c r="C9" s="11"/>
      <c r="D9" s="12"/>
      <c r="E9" s="12"/>
      <c r="F9" s="12"/>
      <c r="G9" s="12"/>
      <c r="H9" s="12"/>
      <c r="I9" s="6"/>
      <c r="J9" s="2"/>
    </row>
    <row r="10" spans="1:12">
      <c r="A10" s="27" t="s">
        <v>10</v>
      </c>
      <c r="B10" s="13" t="s">
        <v>1</v>
      </c>
      <c r="C10" s="14"/>
      <c r="D10" s="15"/>
      <c r="E10" s="15"/>
      <c r="F10" s="15"/>
      <c r="G10" s="15"/>
      <c r="H10" s="15"/>
      <c r="I10" s="6"/>
      <c r="J10" s="2"/>
    </row>
    <row r="11" spans="1:12">
      <c r="A11" s="28" t="s">
        <v>11</v>
      </c>
      <c r="B11" s="16" t="s">
        <v>12</v>
      </c>
      <c r="C11" s="17">
        <v>2</v>
      </c>
      <c r="D11" s="18"/>
      <c r="E11" s="18">
        <f>C11*D11</f>
        <v>0</v>
      </c>
      <c r="F11" s="18"/>
      <c r="G11" s="18">
        <f>C11*F11</f>
        <v>0</v>
      </c>
      <c r="H11" s="18">
        <f>E11+G11</f>
        <v>0</v>
      </c>
      <c r="I11" s="6"/>
      <c r="J11" s="2"/>
    </row>
    <row r="12" spans="1:12">
      <c r="A12" s="28" t="s">
        <v>13</v>
      </c>
      <c r="B12" s="16" t="s">
        <v>12</v>
      </c>
      <c r="C12" s="17">
        <v>2</v>
      </c>
      <c r="D12" s="18"/>
      <c r="E12" s="18">
        <f>C12*D12</f>
        <v>0</v>
      </c>
      <c r="F12" s="18"/>
      <c r="G12" s="18">
        <f>C12*F12</f>
        <v>0</v>
      </c>
      <c r="H12" s="18">
        <f>E12+G12</f>
        <v>0</v>
      </c>
      <c r="I12" s="6"/>
      <c r="J12" s="2"/>
    </row>
    <row r="13" spans="1:12">
      <c r="A13" s="28" t="s">
        <v>14</v>
      </c>
      <c r="B13" s="16" t="s">
        <v>12</v>
      </c>
      <c r="C13" s="17">
        <v>2</v>
      </c>
      <c r="D13" s="18"/>
      <c r="E13" s="18">
        <f>C13*D13</f>
        <v>0</v>
      </c>
      <c r="F13" s="18"/>
      <c r="G13" s="18">
        <f>C13*F13</f>
        <v>0</v>
      </c>
      <c r="H13" s="18">
        <f>E13+G13</f>
        <v>0</v>
      </c>
      <c r="I13" s="6"/>
      <c r="J13" s="2"/>
    </row>
    <row r="14" spans="1:12">
      <c r="A14" s="28" t="s">
        <v>15</v>
      </c>
      <c r="B14" s="16" t="s">
        <v>12</v>
      </c>
      <c r="C14" s="17">
        <v>2</v>
      </c>
      <c r="D14" s="18"/>
      <c r="E14" s="18">
        <f>C14*D14</f>
        <v>0</v>
      </c>
      <c r="F14" s="18"/>
      <c r="G14" s="18">
        <f>C14*F14</f>
        <v>0</v>
      </c>
      <c r="H14" s="18">
        <f>E14+G14</f>
        <v>0</v>
      </c>
      <c r="I14" s="6"/>
      <c r="J14" s="2"/>
    </row>
    <row r="15" spans="1:12">
      <c r="A15" s="28" t="s">
        <v>16</v>
      </c>
      <c r="B15" s="16" t="s">
        <v>17</v>
      </c>
      <c r="C15" s="17">
        <v>1</v>
      </c>
      <c r="D15" s="18"/>
      <c r="E15" s="18">
        <f>C15*D15</f>
        <v>0</v>
      </c>
      <c r="F15" s="18"/>
      <c r="G15" s="18">
        <f>C15*F15</f>
        <v>0</v>
      </c>
      <c r="H15" s="18">
        <f>E15+G15</f>
        <v>0</v>
      </c>
      <c r="I15" s="6"/>
      <c r="J15" s="2"/>
    </row>
    <row r="16" spans="1:12">
      <c r="A16" s="27" t="s">
        <v>18</v>
      </c>
      <c r="B16" s="13" t="s">
        <v>1</v>
      </c>
      <c r="C16" s="14"/>
      <c r="D16" s="15"/>
      <c r="E16" s="15"/>
      <c r="F16" s="15"/>
      <c r="G16" s="15"/>
      <c r="H16" s="15"/>
      <c r="I16" s="6"/>
      <c r="J16" s="2"/>
    </row>
    <row r="17" spans="1:10">
      <c r="A17" s="28" t="s">
        <v>19</v>
      </c>
      <c r="B17" s="16" t="s">
        <v>20</v>
      </c>
      <c r="C17" s="17">
        <v>1</v>
      </c>
      <c r="D17" s="18"/>
      <c r="E17" s="18">
        <f>C17*D17</f>
        <v>0</v>
      </c>
      <c r="F17" s="18"/>
      <c r="G17" s="18">
        <f>C17*F17</f>
        <v>0</v>
      </c>
      <c r="H17" s="18">
        <f>E17+G17</f>
        <v>0</v>
      </c>
      <c r="I17" s="6"/>
      <c r="J17" s="2"/>
    </row>
    <row r="18" spans="1:10">
      <c r="A18" s="27" t="s">
        <v>21</v>
      </c>
      <c r="B18" s="13" t="s">
        <v>1</v>
      </c>
      <c r="C18" s="14"/>
      <c r="D18" s="15"/>
      <c r="E18" s="15"/>
      <c r="F18" s="15"/>
      <c r="G18" s="15"/>
      <c r="H18" s="15"/>
      <c r="I18" s="6"/>
      <c r="J18" s="2"/>
    </row>
    <row r="19" spans="1:10">
      <c r="A19" s="28" t="s">
        <v>22</v>
      </c>
      <c r="B19" s="16" t="s">
        <v>12</v>
      </c>
      <c r="C19" s="17">
        <v>3</v>
      </c>
      <c r="D19" s="18"/>
      <c r="E19" s="18">
        <f>C19*D19</f>
        <v>0</v>
      </c>
      <c r="F19" s="18"/>
      <c r="G19" s="18">
        <f>C19*F19</f>
        <v>0</v>
      </c>
      <c r="H19" s="18">
        <f>E19+G19</f>
        <v>0</v>
      </c>
      <c r="I19" s="6"/>
      <c r="J19" s="2"/>
    </row>
    <row r="20" spans="1:10">
      <c r="A20" s="28" t="s">
        <v>23</v>
      </c>
      <c r="B20" s="16" t="s">
        <v>12</v>
      </c>
      <c r="C20" s="17">
        <v>6</v>
      </c>
      <c r="D20" s="18"/>
      <c r="E20" s="18">
        <f>C20*D20</f>
        <v>0</v>
      </c>
      <c r="F20" s="18"/>
      <c r="G20" s="18">
        <f>C20*F20</f>
        <v>0</v>
      </c>
      <c r="H20" s="18">
        <f>E20+G20</f>
        <v>0</v>
      </c>
      <c r="I20" s="6"/>
      <c r="J20" s="2"/>
    </row>
    <row r="21" spans="1:10">
      <c r="A21" s="28" t="s">
        <v>24</v>
      </c>
      <c r="B21" s="16" t="s">
        <v>12</v>
      </c>
      <c r="C21" s="17">
        <v>3</v>
      </c>
      <c r="D21" s="18"/>
      <c r="E21" s="18">
        <f>C21*D21</f>
        <v>0</v>
      </c>
      <c r="F21" s="18"/>
      <c r="G21" s="18">
        <f>C21*F21</f>
        <v>0</v>
      </c>
      <c r="H21" s="18">
        <f>E21+G21</f>
        <v>0</v>
      </c>
      <c r="I21" s="6"/>
      <c r="J21" s="2"/>
    </row>
    <row r="22" spans="1:10">
      <c r="A22" s="27" t="s">
        <v>25</v>
      </c>
      <c r="B22" s="13" t="s">
        <v>1</v>
      </c>
      <c r="C22" s="14"/>
      <c r="D22" s="15"/>
      <c r="E22" s="15"/>
      <c r="F22" s="15"/>
      <c r="G22" s="15"/>
      <c r="H22" s="15"/>
      <c r="I22" s="6"/>
      <c r="J22" s="2"/>
    </row>
    <row r="23" spans="1:10" ht="24.75">
      <c r="A23" s="28" t="s">
        <v>26</v>
      </c>
      <c r="B23" s="16" t="s">
        <v>20</v>
      </c>
      <c r="C23" s="17">
        <v>1</v>
      </c>
      <c r="D23" s="18"/>
      <c r="E23" s="18">
        <f>C23*D23</f>
        <v>0</v>
      </c>
      <c r="F23" s="18"/>
      <c r="G23" s="18">
        <f>C23*F23</f>
        <v>0</v>
      </c>
      <c r="H23" s="18">
        <f>E23+G23</f>
        <v>0</v>
      </c>
      <c r="I23" s="6"/>
      <c r="J23" s="2"/>
    </row>
    <row r="24" spans="1:10">
      <c r="A24" s="27" t="s">
        <v>27</v>
      </c>
      <c r="B24" s="13" t="s">
        <v>1</v>
      </c>
      <c r="C24" s="14"/>
      <c r="D24" s="15"/>
      <c r="E24" s="15"/>
      <c r="F24" s="15"/>
      <c r="G24" s="15"/>
      <c r="H24" s="15"/>
      <c r="I24" s="6"/>
      <c r="J24" s="2"/>
    </row>
    <row r="25" spans="1:10">
      <c r="A25" s="28" t="s">
        <v>28</v>
      </c>
      <c r="B25" s="16" t="s">
        <v>12</v>
      </c>
      <c r="C25" s="17">
        <v>2</v>
      </c>
      <c r="D25" s="18"/>
      <c r="E25" s="18">
        <f t="shared" ref="E25:E33" si="0">C25*D25</f>
        <v>0</v>
      </c>
      <c r="F25" s="18"/>
      <c r="G25" s="18">
        <f t="shared" ref="G25:G33" si="1">C25*F25</f>
        <v>0</v>
      </c>
      <c r="H25" s="18">
        <f t="shared" ref="H25:H33" si="2">E25+G25</f>
        <v>0</v>
      </c>
      <c r="I25" s="6"/>
      <c r="J25" s="2"/>
    </row>
    <row r="26" spans="1:10">
      <c r="A26" s="28" t="s">
        <v>29</v>
      </c>
      <c r="B26" s="16" t="s">
        <v>12</v>
      </c>
      <c r="C26" s="17">
        <v>1</v>
      </c>
      <c r="D26" s="18"/>
      <c r="E26" s="18">
        <f t="shared" si="0"/>
        <v>0</v>
      </c>
      <c r="F26" s="18"/>
      <c r="G26" s="18">
        <f t="shared" si="1"/>
        <v>0</v>
      </c>
      <c r="H26" s="18">
        <f t="shared" si="2"/>
        <v>0</v>
      </c>
      <c r="I26" s="6"/>
      <c r="J26" s="2"/>
    </row>
    <row r="27" spans="1:10">
      <c r="A27" s="28" t="s">
        <v>30</v>
      </c>
      <c r="B27" s="16" t="s">
        <v>12</v>
      </c>
      <c r="C27" s="17">
        <v>2</v>
      </c>
      <c r="D27" s="18"/>
      <c r="E27" s="18">
        <f t="shared" si="0"/>
        <v>0</v>
      </c>
      <c r="F27" s="18"/>
      <c r="G27" s="18">
        <f t="shared" si="1"/>
        <v>0</v>
      </c>
      <c r="H27" s="18">
        <f t="shared" si="2"/>
        <v>0</v>
      </c>
      <c r="I27" s="6"/>
      <c r="J27" s="2"/>
    </row>
    <row r="28" spans="1:10">
      <c r="A28" s="28" t="s">
        <v>31</v>
      </c>
      <c r="B28" s="16" t="s">
        <v>12</v>
      </c>
      <c r="C28" s="17">
        <v>1</v>
      </c>
      <c r="D28" s="18"/>
      <c r="E28" s="18">
        <f t="shared" si="0"/>
        <v>0</v>
      </c>
      <c r="F28" s="18"/>
      <c r="G28" s="18">
        <f t="shared" si="1"/>
        <v>0</v>
      </c>
      <c r="H28" s="18">
        <f t="shared" si="2"/>
        <v>0</v>
      </c>
      <c r="I28" s="6"/>
      <c r="J28" s="2"/>
    </row>
    <row r="29" spans="1:10">
      <c r="A29" s="28" t="s">
        <v>32</v>
      </c>
      <c r="B29" s="16" t="s">
        <v>12</v>
      </c>
      <c r="C29" s="17">
        <v>2</v>
      </c>
      <c r="D29" s="18"/>
      <c r="E29" s="18">
        <f t="shared" si="0"/>
        <v>0</v>
      </c>
      <c r="F29" s="18"/>
      <c r="G29" s="18">
        <f t="shared" si="1"/>
        <v>0</v>
      </c>
      <c r="H29" s="18">
        <f t="shared" si="2"/>
        <v>0</v>
      </c>
      <c r="I29" s="6"/>
      <c r="J29" s="2"/>
    </row>
    <row r="30" spans="1:10">
      <c r="A30" s="28" t="s">
        <v>33</v>
      </c>
      <c r="B30" s="16" t="s">
        <v>12</v>
      </c>
      <c r="C30" s="17">
        <v>1</v>
      </c>
      <c r="D30" s="18"/>
      <c r="E30" s="18">
        <f t="shared" si="0"/>
        <v>0</v>
      </c>
      <c r="F30" s="18"/>
      <c r="G30" s="18">
        <f t="shared" si="1"/>
        <v>0</v>
      </c>
      <c r="H30" s="18">
        <f t="shared" si="2"/>
        <v>0</v>
      </c>
      <c r="I30" s="6"/>
      <c r="J30" s="2"/>
    </row>
    <row r="31" spans="1:10">
      <c r="A31" s="28" t="s">
        <v>34</v>
      </c>
      <c r="B31" s="16" t="s">
        <v>12</v>
      </c>
      <c r="C31" s="17">
        <v>1</v>
      </c>
      <c r="D31" s="18"/>
      <c r="E31" s="18">
        <f t="shared" si="0"/>
        <v>0</v>
      </c>
      <c r="F31" s="18"/>
      <c r="G31" s="18">
        <f t="shared" si="1"/>
        <v>0</v>
      </c>
      <c r="H31" s="18">
        <f t="shared" si="2"/>
        <v>0</v>
      </c>
      <c r="I31" s="6"/>
      <c r="J31" s="2"/>
    </row>
    <row r="32" spans="1:10">
      <c r="A32" s="28" t="s">
        <v>35</v>
      </c>
      <c r="B32" s="16" t="s">
        <v>12</v>
      </c>
      <c r="C32" s="17">
        <v>23</v>
      </c>
      <c r="D32" s="18"/>
      <c r="E32" s="18">
        <f t="shared" si="0"/>
        <v>0</v>
      </c>
      <c r="F32" s="18"/>
      <c r="G32" s="18">
        <f t="shared" si="1"/>
        <v>0</v>
      </c>
      <c r="H32" s="18">
        <f t="shared" si="2"/>
        <v>0</v>
      </c>
      <c r="I32" s="6"/>
      <c r="J32" s="2"/>
    </row>
    <row r="33" spans="1:10">
      <c r="A33" s="28" t="s">
        <v>36</v>
      </c>
      <c r="B33" s="16" t="s">
        <v>12</v>
      </c>
      <c r="C33" s="17">
        <v>2</v>
      </c>
      <c r="D33" s="18"/>
      <c r="E33" s="18">
        <f t="shared" si="0"/>
        <v>0</v>
      </c>
      <c r="F33" s="18"/>
      <c r="G33" s="18">
        <f t="shared" si="1"/>
        <v>0</v>
      </c>
      <c r="H33" s="18">
        <f t="shared" si="2"/>
        <v>0</v>
      </c>
      <c r="I33" s="6"/>
      <c r="J33" s="2"/>
    </row>
    <row r="34" spans="1:10">
      <c r="A34" s="27" t="s">
        <v>37</v>
      </c>
      <c r="B34" s="13" t="s">
        <v>1</v>
      </c>
      <c r="C34" s="14"/>
      <c r="D34" s="15"/>
      <c r="E34" s="15"/>
      <c r="F34" s="15"/>
      <c r="G34" s="15"/>
      <c r="H34" s="15"/>
      <c r="I34" s="6"/>
      <c r="J34" s="2"/>
    </row>
    <row r="35" spans="1:10">
      <c r="A35" s="28" t="s">
        <v>38</v>
      </c>
      <c r="B35" s="16" t="s">
        <v>12</v>
      </c>
      <c r="C35" s="17">
        <v>3</v>
      </c>
      <c r="D35" s="18"/>
      <c r="E35" s="18">
        <f>C35*D35</f>
        <v>0</v>
      </c>
      <c r="F35" s="18"/>
      <c r="G35" s="18">
        <f>C35*F35</f>
        <v>0</v>
      </c>
      <c r="H35" s="18">
        <f>E35+G35</f>
        <v>0</v>
      </c>
      <c r="I35" s="6"/>
      <c r="J35" s="2"/>
    </row>
    <row r="36" spans="1:10">
      <c r="A36" s="27" t="s">
        <v>39</v>
      </c>
      <c r="B36" s="13" t="s">
        <v>1</v>
      </c>
      <c r="C36" s="14"/>
      <c r="D36" s="15"/>
      <c r="E36" s="15"/>
      <c r="F36" s="15"/>
      <c r="G36" s="15"/>
      <c r="H36" s="15"/>
      <c r="I36" s="6"/>
      <c r="J36" s="2"/>
    </row>
    <row r="37" spans="1:10">
      <c r="A37" s="28" t="s">
        <v>40</v>
      </c>
      <c r="B37" s="16" t="s">
        <v>20</v>
      </c>
      <c r="C37" s="17">
        <v>1</v>
      </c>
      <c r="D37" s="18"/>
      <c r="E37" s="18">
        <f>C37*D37</f>
        <v>0</v>
      </c>
      <c r="F37" s="18"/>
      <c r="G37" s="18">
        <f>C37*F37</f>
        <v>0</v>
      </c>
      <c r="H37" s="18">
        <f>E37+G37</f>
        <v>0</v>
      </c>
      <c r="I37" s="6"/>
      <c r="J37" s="2"/>
    </row>
    <row r="38" spans="1:10">
      <c r="A38" s="27" t="s">
        <v>41</v>
      </c>
      <c r="B38" s="13" t="s">
        <v>1</v>
      </c>
      <c r="C38" s="14"/>
      <c r="D38" s="15"/>
      <c r="E38" s="15"/>
      <c r="F38" s="15"/>
      <c r="G38" s="15"/>
      <c r="H38" s="15"/>
      <c r="I38" s="6"/>
      <c r="J38" s="2"/>
    </row>
    <row r="39" spans="1:10">
      <c r="A39" s="28" t="s">
        <v>42</v>
      </c>
      <c r="B39" s="16" t="s">
        <v>20</v>
      </c>
      <c r="C39" s="17">
        <v>1</v>
      </c>
      <c r="D39" s="18"/>
      <c r="E39" s="18">
        <f>C39*D39</f>
        <v>0</v>
      </c>
      <c r="F39" s="18"/>
      <c r="G39" s="18">
        <f>C39*F39</f>
        <v>0</v>
      </c>
      <c r="H39" s="18">
        <f>E39+G39</f>
        <v>0</v>
      </c>
      <c r="I39" s="6"/>
      <c r="J39" s="2"/>
    </row>
    <row r="40" spans="1:10">
      <c r="A40" s="27" t="s">
        <v>43</v>
      </c>
      <c r="B40" s="13" t="s">
        <v>1</v>
      </c>
      <c r="C40" s="14"/>
      <c r="D40" s="15"/>
      <c r="E40" s="15"/>
      <c r="F40" s="15"/>
      <c r="G40" s="15"/>
      <c r="H40" s="15"/>
      <c r="I40" s="6"/>
      <c r="J40" s="2"/>
    </row>
    <row r="41" spans="1:10">
      <c r="A41" s="28" t="s">
        <v>44</v>
      </c>
      <c r="B41" s="16" t="s">
        <v>20</v>
      </c>
      <c r="C41" s="17">
        <v>299</v>
      </c>
      <c r="D41" s="18"/>
      <c r="E41" s="18">
        <f>C41*D41</f>
        <v>0</v>
      </c>
      <c r="F41" s="18"/>
      <c r="G41" s="18">
        <f>C41*F41</f>
        <v>0</v>
      </c>
      <c r="H41" s="18">
        <f>E41+G41</f>
        <v>0</v>
      </c>
      <c r="I41" s="6"/>
      <c r="J41" s="2"/>
    </row>
    <row r="42" spans="1:10">
      <c r="A42" s="28" t="s">
        <v>45</v>
      </c>
      <c r="B42" s="16" t="s">
        <v>20</v>
      </c>
      <c r="C42" s="17">
        <v>12</v>
      </c>
      <c r="D42" s="18"/>
      <c r="E42" s="18">
        <f>C42*D42</f>
        <v>0</v>
      </c>
      <c r="F42" s="18"/>
      <c r="G42" s="18">
        <f>C42*F42</f>
        <v>0</v>
      </c>
      <c r="H42" s="18">
        <f>E42+G42</f>
        <v>0</v>
      </c>
      <c r="I42" s="6"/>
      <c r="J42" s="2"/>
    </row>
    <row r="43" spans="1:10">
      <c r="A43" s="28" t="s">
        <v>46</v>
      </c>
      <c r="B43" s="16" t="s">
        <v>20</v>
      </c>
      <c r="C43" s="17">
        <v>1</v>
      </c>
      <c r="D43" s="18"/>
      <c r="E43" s="18">
        <f>C43*D43</f>
        <v>0</v>
      </c>
      <c r="F43" s="18"/>
      <c r="G43" s="18">
        <f>C43*F43</f>
        <v>0</v>
      </c>
      <c r="H43" s="18">
        <f>E43+G43</f>
        <v>0</v>
      </c>
      <c r="I43" s="6"/>
      <c r="J43" s="2"/>
    </row>
    <row r="44" spans="1:10">
      <c r="A44" s="28" t="s">
        <v>47</v>
      </c>
      <c r="B44" s="16" t="s">
        <v>20</v>
      </c>
      <c r="C44" s="17">
        <v>3</v>
      </c>
      <c r="D44" s="18"/>
      <c r="E44" s="18">
        <f>C44*D44</f>
        <v>0</v>
      </c>
      <c r="F44" s="18"/>
      <c r="G44" s="18">
        <f>C44*F44</f>
        <v>0</v>
      </c>
      <c r="H44" s="18">
        <f>E44+G44</f>
        <v>0</v>
      </c>
      <c r="I44" s="6"/>
      <c r="J44" s="2"/>
    </row>
    <row r="45" spans="1:10">
      <c r="A45" s="27" t="s">
        <v>48</v>
      </c>
      <c r="B45" s="13" t="s">
        <v>1</v>
      </c>
      <c r="C45" s="14"/>
      <c r="D45" s="15"/>
      <c r="E45" s="15"/>
      <c r="F45" s="15"/>
      <c r="G45" s="15"/>
      <c r="H45" s="15"/>
      <c r="I45" s="6"/>
      <c r="J45" s="2"/>
    </row>
    <row r="46" spans="1:10">
      <c r="A46" s="28" t="s">
        <v>49</v>
      </c>
      <c r="B46" s="16" t="s">
        <v>20</v>
      </c>
      <c r="C46" s="17">
        <v>3</v>
      </c>
      <c r="D46" s="18"/>
      <c r="E46" s="18">
        <f>C46*D46</f>
        <v>0</v>
      </c>
      <c r="F46" s="18"/>
      <c r="G46" s="18">
        <f>C46*F46</f>
        <v>0</v>
      </c>
      <c r="H46" s="18">
        <f>E46+G46</f>
        <v>0</v>
      </c>
      <c r="I46" s="6"/>
      <c r="J46" s="2"/>
    </row>
    <row r="47" spans="1:10">
      <c r="A47" s="28" t="s">
        <v>50</v>
      </c>
      <c r="B47" s="16" t="s">
        <v>20</v>
      </c>
      <c r="C47" s="17">
        <v>1</v>
      </c>
      <c r="D47" s="18"/>
      <c r="E47" s="18">
        <f>C47*D47</f>
        <v>0</v>
      </c>
      <c r="F47" s="18"/>
      <c r="G47" s="18">
        <f>C47*F47</f>
        <v>0</v>
      </c>
      <c r="H47" s="18">
        <f>E47+G47</f>
        <v>0</v>
      </c>
      <c r="I47" s="6"/>
      <c r="J47" s="2"/>
    </row>
    <row r="48" spans="1:10">
      <c r="A48" s="28" t="s">
        <v>51</v>
      </c>
      <c r="B48" s="16" t="s">
        <v>20</v>
      </c>
      <c r="C48" s="17">
        <v>2</v>
      </c>
      <c r="D48" s="18"/>
      <c r="E48" s="18">
        <f>C48*D48</f>
        <v>0</v>
      </c>
      <c r="F48" s="18"/>
      <c r="G48" s="18">
        <f>C48*F48</f>
        <v>0</v>
      </c>
      <c r="H48" s="18">
        <f>E48+G48</f>
        <v>0</v>
      </c>
      <c r="I48" s="6"/>
      <c r="J48" s="2"/>
    </row>
    <row r="49" spans="1:10">
      <c r="A49" s="27" t="s">
        <v>52</v>
      </c>
      <c r="B49" s="13" t="s">
        <v>1</v>
      </c>
      <c r="C49" s="14"/>
      <c r="D49" s="15"/>
      <c r="E49" s="15"/>
      <c r="F49" s="15"/>
      <c r="G49" s="15"/>
      <c r="H49" s="15"/>
      <c r="I49" s="6"/>
      <c r="J49" s="2"/>
    </row>
    <row r="50" spans="1:10">
      <c r="A50" s="28" t="s">
        <v>53</v>
      </c>
      <c r="B50" s="16" t="s">
        <v>12</v>
      </c>
      <c r="C50" s="17">
        <v>10</v>
      </c>
      <c r="D50" s="18"/>
      <c r="E50" s="18">
        <f>C50*D50</f>
        <v>0</v>
      </c>
      <c r="F50" s="18"/>
      <c r="G50" s="18">
        <f>C50*F50</f>
        <v>0</v>
      </c>
      <c r="H50" s="18">
        <f>E50+G50</f>
        <v>0</v>
      </c>
      <c r="I50" s="6"/>
      <c r="J50" s="2"/>
    </row>
    <row r="51" spans="1:10">
      <c r="A51" s="28" t="s">
        <v>54</v>
      </c>
      <c r="B51" s="16" t="s">
        <v>12</v>
      </c>
      <c r="C51" s="17">
        <v>10</v>
      </c>
      <c r="D51" s="18"/>
      <c r="E51" s="18">
        <f>C51*D51</f>
        <v>0</v>
      </c>
      <c r="F51" s="18"/>
      <c r="G51" s="18">
        <f>C51*F51</f>
        <v>0</v>
      </c>
      <c r="H51" s="18">
        <f>E51+G51</f>
        <v>0</v>
      </c>
      <c r="I51" s="6"/>
      <c r="J51" s="2"/>
    </row>
    <row r="52" spans="1:10">
      <c r="A52" s="27" t="s">
        <v>55</v>
      </c>
      <c r="B52" s="13" t="s">
        <v>1</v>
      </c>
      <c r="C52" s="14"/>
      <c r="D52" s="15"/>
      <c r="E52" s="15"/>
      <c r="F52" s="15"/>
      <c r="G52" s="15"/>
      <c r="H52" s="15"/>
      <c r="I52" s="6"/>
      <c r="J52" s="2"/>
    </row>
    <row r="53" spans="1:10">
      <c r="A53" s="28" t="s">
        <v>56</v>
      </c>
      <c r="B53" s="16" t="s">
        <v>20</v>
      </c>
      <c r="C53" s="17">
        <v>47</v>
      </c>
      <c r="D53" s="18"/>
      <c r="E53" s="18">
        <f>C53*D53</f>
        <v>0</v>
      </c>
      <c r="F53" s="18"/>
      <c r="G53" s="18">
        <f>C53*F53</f>
        <v>0</v>
      </c>
      <c r="H53" s="18">
        <f>E53+G53</f>
        <v>0</v>
      </c>
      <c r="I53" s="6"/>
      <c r="J53" s="2"/>
    </row>
    <row r="54" spans="1:10">
      <c r="A54" s="28" t="s">
        <v>57</v>
      </c>
      <c r="B54" s="16" t="s">
        <v>20</v>
      </c>
      <c r="C54" s="17">
        <v>7</v>
      </c>
      <c r="D54" s="18"/>
      <c r="E54" s="18">
        <f>C54*D54</f>
        <v>0</v>
      </c>
      <c r="F54" s="18"/>
      <c r="G54" s="18">
        <f>C54*F54</f>
        <v>0</v>
      </c>
      <c r="H54" s="18">
        <f>E54+G54</f>
        <v>0</v>
      </c>
      <c r="I54" s="6"/>
      <c r="J54" s="2"/>
    </row>
    <row r="55" spans="1:10">
      <c r="A55" s="28" t="s">
        <v>58</v>
      </c>
      <c r="B55" s="16" t="s">
        <v>20</v>
      </c>
      <c r="C55" s="17">
        <v>13</v>
      </c>
      <c r="D55" s="18"/>
      <c r="E55" s="18">
        <f>C55*D55</f>
        <v>0</v>
      </c>
      <c r="F55" s="18"/>
      <c r="G55" s="18">
        <f>C55*F55</f>
        <v>0</v>
      </c>
      <c r="H55" s="18">
        <f>E55+G55</f>
        <v>0</v>
      </c>
      <c r="I55" s="6"/>
      <c r="J55" s="2"/>
    </row>
    <row r="56" spans="1:10">
      <c r="A56" s="28" t="s">
        <v>59</v>
      </c>
      <c r="B56" s="16" t="s">
        <v>20</v>
      </c>
      <c r="C56" s="17">
        <v>54</v>
      </c>
      <c r="D56" s="18"/>
      <c r="E56" s="18">
        <f>C56*D56</f>
        <v>0</v>
      </c>
      <c r="F56" s="18"/>
      <c r="G56" s="18">
        <f>C56*F56</f>
        <v>0</v>
      </c>
      <c r="H56" s="18">
        <f>E56+G56</f>
        <v>0</v>
      </c>
      <c r="I56" s="6"/>
      <c r="J56" s="2"/>
    </row>
    <row r="57" spans="1:10">
      <c r="A57" s="28" t="s">
        <v>60</v>
      </c>
      <c r="B57" s="16" t="s">
        <v>20</v>
      </c>
      <c r="C57" s="17">
        <v>13</v>
      </c>
      <c r="D57" s="18"/>
      <c r="E57" s="18">
        <f>C57*D57</f>
        <v>0</v>
      </c>
      <c r="F57" s="18"/>
      <c r="G57" s="18">
        <f>C57*F57</f>
        <v>0</v>
      </c>
      <c r="H57" s="18">
        <f>E57+G57</f>
        <v>0</v>
      </c>
      <c r="I57" s="6"/>
      <c r="J57" s="2"/>
    </row>
    <row r="58" spans="1:10">
      <c r="A58" s="27" t="s">
        <v>61</v>
      </c>
      <c r="B58" s="13" t="s">
        <v>1</v>
      </c>
      <c r="C58" s="14"/>
      <c r="D58" s="15"/>
      <c r="E58" s="15"/>
      <c r="F58" s="15"/>
      <c r="G58" s="15"/>
      <c r="H58" s="15"/>
      <c r="I58" s="6"/>
      <c r="J58" s="2"/>
    </row>
    <row r="59" spans="1:10">
      <c r="A59" s="28" t="s">
        <v>62</v>
      </c>
      <c r="B59" s="16" t="s">
        <v>20</v>
      </c>
      <c r="C59" s="17">
        <v>4</v>
      </c>
      <c r="D59" s="18"/>
      <c r="E59" s="18">
        <f>C59*D59</f>
        <v>0</v>
      </c>
      <c r="F59" s="18"/>
      <c r="G59" s="18">
        <f>C59*F59</f>
        <v>0</v>
      </c>
      <c r="H59" s="18">
        <f>E59+G59</f>
        <v>0</v>
      </c>
      <c r="I59" s="6"/>
      <c r="J59" s="2"/>
    </row>
    <row r="60" spans="1:10">
      <c r="A60" s="27" t="s">
        <v>63</v>
      </c>
      <c r="B60" s="13" t="s">
        <v>1</v>
      </c>
      <c r="C60" s="14"/>
      <c r="D60" s="15"/>
      <c r="E60" s="15"/>
      <c r="F60" s="15"/>
      <c r="G60" s="15"/>
      <c r="H60" s="15"/>
      <c r="I60" s="6"/>
      <c r="J60" s="2"/>
    </row>
    <row r="61" spans="1:10" ht="24.75">
      <c r="A61" s="28" t="s">
        <v>64</v>
      </c>
      <c r="B61" s="16" t="s">
        <v>20</v>
      </c>
      <c r="C61" s="17">
        <v>5</v>
      </c>
      <c r="D61" s="18"/>
      <c r="E61" s="18">
        <f>C61*D61</f>
        <v>0</v>
      </c>
      <c r="F61" s="18"/>
      <c r="G61" s="18">
        <f>C61*F61</f>
        <v>0</v>
      </c>
      <c r="H61" s="18">
        <f>E61+G61</f>
        <v>0</v>
      </c>
      <c r="I61" s="6"/>
      <c r="J61" s="2"/>
    </row>
    <row r="62" spans="1:10">
      <c r="A62" s="28" t="s">
        <v>65</v>
      </c>
      <c r="B62" s="16" t="s">
        <v>20</v>
      </c>
      <c r="C62" s="17">
        <v>2</v>
      </c>
      <c r="D62" s="18"/>
      <c r="E62" s="18">
        <f>C62*D62</f>
        <v>0</v>
      </c>
      <c r="F62" s="18"/>
      <c r="G62" s="18">
        <f>C62*F62</f>
        <v>0</v>
      </c>
      <c r="H62" s="18">
        <f>E62+G62</f>
        <v>0</v>
      </c>
      <c r="I62" s="6"/>
      <c r="J62" s="2"/>
    </row>
    <row r="63" spans="1:10">
      <c r="A63" s="27" t="s">
        <v>66</v>
      </c>
      <c r="B63" s="13" t="s">
        <v>1</v>
      </c>
      <c r="C63" s="14"/>
      <c r="D63" s="15"/>
      <c r="E63" s="15"/>
      <c r="F63" s="15"/>
      <c r="G63" s="15"/>
      <c r="H63" s="15"/>
      <c r="I63" s="6"/>
      <c r="J63" s="2"/>
    </row>
    <row r="64" spans="1:10">
      <c r="A64" s="28" t="s">
        <v>67</v>
      </c>
      <c r="B64" s="16" t="s">
        <v>20</v>
      </c>
      <c r="C64" s="17">
        <v>2</v>
      </c>
      <c r="D64" s="18"/>
      <c r="E64" s="18">
        <f t="shared" ref="E64:E70" si="3">C64*D64</f>
        <v>0</v>
      </c>
      <c r="F64" s="18"/>
      <c r="G64" s="18">
        <f t="shared" ref="G64:G70" si="4">C64*F64</f>
        <v>0</v>
      </c>
      <c r="H64" s="18">
        <f t="shared" ref="H64:H70" si="5">E64+G64</f>
        <v>0</v>
      </c>
      <c r="I64" s="6"/>
      <c r="J64" s="2"/>
    </row>
    <row r="65" spans="1:10">
      <c r="A65" s="28" t="s">
        <v>68</v>
      </c>
      <c r="B65" s="16" t="s">
        <v>20</v>
      </c>
      <c r="C65" s="17">
        <v>1</v>
      </c>
      <c r="D65" s="18"/>
      <c r="E65" s="18">
        <f t="shared" si="3"/>
        <v>0</v>
      </c>
      <c r="F65" s="18"/>
      <c r="G65" s="18">
        <f t="shared" si="4"/>
        <v>0</v>
      </c>
      <c r="H65" s="18">
        <f t="shared" si="5"/>
        <v>0</v>
      </c>
      <c r="I65" s="6"/>
      <c r="J65" s="2"/>
    </row>
    <row r="66" spans="1:10">
      <c r="A66" s="28" t="s">
        <v>69</v>
      </c>
      <c r="B66" s="16" t="s">
        <v>20</v>
      </c>
      <c r="C66" s="17">
        <v>3</v>
      </c>
      <c r="D66" s="18"/>
      <c r="E66" s="18">
        <f t="shared" si="3"/>
        <v>0</v>
      </c>
      <c r="F66" s="18"/>
      <c r="G66" s="18">
        <f t="shared" si="4"/>
        <v>0</v>
      </c>
      <c r="H66" s="18">
        <f t="shared" si="5"/>
        <v>0</v>
      </c>
      <c r="I66" s="6"/>
      <c r="J66" s="2"/>
    </row>
    <row r="67" spans="1:10">
      <c r="A67" s="28" t="s">
        <v>70</v>
      </c>
      <c r="B67" s="16" t="s">
        <v>20</v>
      </c>
      <c r="C67" s="17">
        <v>3</v>
      </c>
      <c r="D67" s="18"/>
      <c r="E67" s="18">
        <f t="shared" si="3"/>
        <v>0</v>
      </c>
      <c r="F67" s="18"/>
      <c r="G67" s="18">
        <f t="shared" si="4"/>
        <v>0</v>
      </c>
      <c r="H67" s="18">
        <f t="shared" si="5"/>
        <v>0</v>
      </c>
      <c r="I67" s="6"/>
      <c r="J67" s="2"/>
    </row>
    <row r="68" spans="1:10">
      <c r="A68" s="28" t="s">
        <v>71</v>
      </c>
      <c r="B68" s="16" t="s">
        <v>20</v>
      </c>
      <c r="C68" s="17">
        <v>1</v>
      </c>
      <c r="D68" s="18"/>
      <c r="E68" s="18">
        <f t="shared" si="3"/>
        <v>0</v>
      </c>
      <c r="F68" s="18"/>
      <c r="G68" s="18">
        <f t="shared" si="4"/>
        <v>0</v>
      </c>
      <c r="H68" s="18">
        <f t="shared" si="5"/>
        <v>0</v>
      </c>
      <c r="I68" s="6"/>
      <c r="J68" s="2"/>
    </row>
    <row r="69" spans="1:10">
      <c r="A69" s="28" t="s">
        <v>72</v>
      </c>
      <c r="B69" s="16" t="s">
        <v>20</v>
      </c>
      <c r="C69" s="17">
        <v>2</v>
      </c>
      <c r="D69" s="18"/>
      <c r="E69" s="18">
        <f t="shared" si="3"/>
        <v>0</v>
      </c>
      <c r="F69" s="18"/>
      <c r="G69" s="18">
        <f t="shared" si="4"/>
        <v>0</v>
      </c>
      <c r="H69" s="18">
        <f t="shared" si="5"/>
        <v>0</v>
      </c>
      <c r="I69" s="6"/>
      <c r="J69" s="2"/>
    </row>
    <row r="70" spans="1:10">
      <c r="A70" s="28" t="s">
        <v>73</v>
      </c>
      <c r="B70" s="16" t="s">
        <v>20</v>
      </c>
      <c r="C70" s="17">
        <v>12</v>
      </c>
      <c r="D70" s="18"/>
      <c r="E70" s="18">
        <f t="shared" si="3"/>
        <v>0</v>
      </c>
      <c r="F70" s="18"/>
      <c r="G70" s="18">
        <f t="shared" si="4"/>
        <v>0</v>
      </c>
      <c r="H70" s="18">
        <f t="shared" si="5"/>
        <v>0</v>
      </c>
      <c r="I70" s="6"/>
      <c r="J70" s="2"/>
    </row>
    <row r="71" spans="1:10">
      <c r="A71" s="27" t="s">
        <v>74</v>
      </c>
      <c r="B71" s="13" t="s">
        <v>1</v>
      </c>
      <c r="C71" s="14"/>
      <c r="D71" s="15"/>
      <c r="E71" s="15"/>
      <c r="F71" s="15"/>
      <c r="G71" s="15"/>
      <c r="H71" s="15"/>
      <c r="I71" s="6"/>
      <c r="J71" s="2"/>
    </row>
    <row r="72" spans="1:10">
      <c r="A72" s="28" t="s">
        <v>75</v>
      </c>
      <c r="B72" s="16" t="s">
        <v>20</v>
      </c>
      <c r="C72" s="17">
        <v>6</v>
      </c>
      <c r="D72" s="18"/>
      <c r="E72" s="18">
        <f t="shared" ref="E72:E77" si="6">C72*D72</f>
        <v>0</v>
      </c>
      <c r="F72" s="18"/>
      <c r="G72" s="18">
        <f t="shared" ref="G72:G77" si="7">C72*F72</f>
        <v>0</v>
      </c>
      <c r="H72" s="18">
        <f t="shared" ref="H72:H77" si="8">E72+G72</f>
        <v>0</v>
      </c>
      <c r="I72" s="6"/>
      <c r="J72" s="2"/>
    </row>
    <row r="73" spans="1:10">
      <c r="A73" s="28" t="s">
        <v>76</v>
      </c>
      <c r="B73" s="16" t="s">
        <v>20</v>
      </c>
      <c r="C73" s="17">
        <v>1</v>
      </c>
      <c r="D73" s="18"/>
      <c r="E73" s="18">
        <f t="shared" si="6"/>
        <v>0</v>
      </c>
      <c r="F73" s="18"/>
      <c r="G73" s="18">
        <f t="shared" si="7"/>
        <v>0</v>
      </c>
      <c r="H73" s="18">
        <f t="shared" si="8"/>
        <v>0</v>
      </c>
      <c r="I73" s="6"/>
      <c r="J73" s="2"/>
    </row>
    <row r="74" spans="1:10">
      <c r="A74" s="28" t="s">
        <v>77</v>
      </c>
      <c r="B74" s="16" t="s">
        <v>20</v>
      </c>
      <c r="C74" s="17">
        <v>5</v>
      </c>
      <c r="D74" s="18"/>
      <c r="E74" s="18">
        <f t="shared" si="6"/>
        <v>0</v>
      </c>
      <c r="F74" s="18"/>
      <c r="G74" s="18">
        <f t="shared" si="7"/>
        <v>0</v>
      </c>
      <c r="H74" s="18">
        <f t="shared" si="8"/>
        <v>0</v>
      </c>
      <c r="I74" s="6"/>
      <c r="J74" s="2"/>
    </row>
    <row r="75" spans="1:10">
      <c r="A75" s="28" t="s">
        <v>78</v>
      </c>
      <c r="B75" s="16" t="s">
        <v>20</v>
      </c>
      <c r="C75" s="17">
        <v>12</v>
      </c>
      <c r="D75" s="18"/>
      <c r="E75" s="18">
        <f t="shared" si="6"/>
        <v>0</v>
      </c>
      <c r="F75" s="18"/>
      <c r="G75" s="18">
        <f t="shared" si="7"/>
        <v>0</v>
      </c>
      <c r="H75" s="18">
        <f t="shared" si="8"/>
        <v>0</v>
      </c>
      <c r="I75" s="6"/>
      <c r="J75" s="2"/>
    </row>
    <row r="76" spans="1:10">
      <c r="A76" s="28" t="s">
        <v>79</v>
      </c>
      <c r="B76" s="16" t="s">
        <v>12</v>
      </c>
      <c r="C76" s="17">
        <v>2</v>
      </c>
      <c r="D76" s="18"/>
      <c r="E76" s="18">
        <f t="shared" si="6"/>
        <v>0</v>
      </c>
      <c r="F76" s="18"/>
      <c r="G76" s="18">
        <f t="shared" si="7"/>
        <v>0</v>
      </c>
      <c r="H76" s="18">
        <f t="shared" si="8"/>
        <v>0</v>
      </c>
      <c r="I76" s="6"/>
      <c r="J76" s="2"/>
    </row>
    <row r="77" spans="1:10">
      <c r="A77" s="28" t="s">
        <v>80</v>
      </c>
      <c r="B77" s="16" t="s">
        <v>12</v>
      </c>
      <c r="C77" s="17">
        <v>2</v>
      </c>
      <c r="D77" s="18"/>
      <c r="E77" s="18">
        <f t="shared" si="6"/>
        <v>0</v>
      </c>
      <c r="F77" s="18"/>
      <c r="G77" s="18">
        <f t="shared" si="7"/>
        <v>0</v>
      </c>
      <c r="H77" s="18">
        <f t="shared" si="8"/>
        <v>0</v>
      </c>
      <c r="I77" s="6"/>
      <c r="J77" s="2"/>
    </row>
    <row r="78" spans="1:10">
      <c r="A78" s="27" t="s">
        <v>81</v>
      </c>
      <c r="B78" s="13" t="s">
        <v>1</v>
      </c>
      <c r="C78" s="14"/>
      <c r="D78" s="15"/>
      <c r="E78" s="15"/>
      <c r="F78" s="15"/>
      <c r="G78" s="15"/>
      <c r="H78" s="15"/>
      <c r="I78" s="6"/>
      <c r="J78" s="2"/>
    </row>
    <row r="79" spans="1:10" ht="24.75">
      <c r="A79" s="28" t="s">
        <v>82</v>
      </c>
      <c r="B79" s="16" t="s">
        <v>20</v>
      </c>
      <c r="C79" s="17">
        <v>1</v>
      </c>
      <c r="D79" s="18"/>
      <c r="E79" s="18">
        <f>C79*D79</f>
        <v>0</v>
      </c>
      <c r="F79" s="18"/>
      <c r="G79" s="18">
        <f>C79*F79</f>
        <v>0</v>
      </c>
      <c r="H79" s="18">
        <f>E79+G79</f>
        <v>0</v>
      </c>
      <c r="I79" s="6"/>
      <c r="J79" s="2"/>
    </row>
    <row r="80" spans="1:10" ht="24.75">
      <c r="A80" s="28" t="s">
        <v>83</v>
      </c>
      <c r="B80" s="16" t="s">
        <v>20</v>
      </c>
      <c r="C80" s="17">
        <v>1</v>
      </c>
      <c r="D80" s="18"/>
      <c r="E80" s="18">
        <f>C80*D80</f>
        <v>0</v>
      </c>
      <c r="F80" s="18"/>
      <c r="G80" s="18">
        <f>C80*F80</f>
        <v>0</v>
      </c>
      <c r="H80" s="18">
        <f>E80+G80</f>
        <v>0</v>
      </c>
      <c r="I80" s="6"/>
      <c r="J80" s="2"/>
    </row>
    <row r="81" spans="1:10">
      <c r="A81" s="27" t="s">
        <v>84</v>
      </c>
      <c r="B81" s="13" t="s">
        <v>1</v>
      </c>
      <c r="C81" s="14"/>
      <c r="D81" s="15"/>
      <c r="E81" s="15"/>
      <c r="F81" s="15"/>
      <c r="G81" s="15"/>
      <c r="H81" s="15"/>
      <c r="I81" s="6"/>
      <c r="J81" s="2"/>
    </row>
    <row r="82" spans="1:10">
      <c r="A82" s="28" t="s">
        <v>85</v>
      </c>
      <c r="B82" s="16" t="s">
        <v>20</v>
      </c>
      <c r="C82" s="17">
        <v>1</v>
      </c>
      <c r="D82" s="18"/>
      <c r="E82" s="18">
        <f>C82*D82</f>
        <v>0</v>
      </c>
      <c r="F82" s="18"/>
      <c r="G82" s="18">
        <f>C82*F82</f>
        <v>0</v>
      </c>
      <c r="H82" s="18">
        <f>E82+G82</f>
        <v>0</v>
      </c>
      <c r="I82" s="6"/>
      <c r="J82" s="2"/>
    </row>
    <row r="83" spans="1:10">
      <c r="A83" s="28" t="s">
        <v>86</v>
      </c>
      <c r="B83" s="16" t="s">
        <v>20</v>
      </c>
      <c r="C83" s="17">
        <v>2</v>
      </c>
      <c r="D83" s="18"/>
      <c r="E83" s="18">
        <f>C83*D83</f>
        <v>0</v>
      </c>
      <c r="F83" s="18"/>
      <c r="G83" s="18">
        <f>C83*F83</f>
        <v>0</v>
      </c>
      <c r="H83" s="18">
        <f>E83+G83</f>
        <v>0</v>
      </c>
      <c r="I83" s="6"/>
      <c r="J83" s="2"/>
    </row>
    <row r="84" spans="1:10">
      <c r="A84" s="28" t="s">
        <v>87</v>
      </c>
      <c r="B84" s="16" t="s">
        <v>20</v>
      </c>
      <c r="C84" s="17">
        <v>21</v>
      </c>
      <c r="D84" s="18"/>
      <c r="E84" s="18">
        <f>C84*D84</f>
        <v>0</v>
      </c>
      <c r="F84" s="18"/>
      <c r="G84" s="18">
        <f>C84*F84</f>
        <v>0</v>
      </c>
      <c r="H84" s="18">
        <f>E84+G84</f>
        <v>0</v>
      </c>
      <c r="I84" s="6"/>
      <c r="J84" s="2"/>
    </row>
    <row r="85" spans="1:10">
      <c r="A85" s="28" t="s">
        <v>88</v>
      </c>
      <c r="B85" s="16" t="s">
        <v>20</v>
      </c>
      <c r="C85" s="17">
        <v>50</v>
      </c>
      <c r="D85" s="18"/>
      <c r="E85" s="18">
        <f>C85*D85</f>
        <v>0</v>
      </c>
      <c r="F85" s="18"/>
      <c r="G85" s="18">
        <f>C85*F85</f>
        <v>0</v>
      </c>
      <c r="H85" s="18">
        <f>E85+G85</f>
        <v>0</v>
      </c>
      <c r="I85" s="6"/>
      <c r="J85" s="2"/>
    </row>
    <row r="86" spans="1:10">
      <c r="A86" s="28" t="s">
        <v>89</v>
      </c>
      <c r="B86" s="16" t="s">
        <v>20</v>
      </c>
      <c r="C86" s="17">
        <v>11</v>
      </c>
      <c r="D86" s="18"/>
      <c r="E86" s="18">
        <f>C86*D86</f>
        <v>0</v>
      </c>
      <c r="F86" s="18"/>
      <c r="G86" s="18">
        <f>C86*F86</f>
        <v>0</v>
      </c>
      <c r="H86" s="18">
        <f>E86+G86</f>
        <v>0</v>
      </c>
      <c r="I86" s="6"/>
      <c r="J86" s="2"/>
    </row>
    <row r="87" spans="1:10">
      <c r="A87" s="27" t="s">
        <v>90</v>
      </c>
      <c r="B87" s="13" t="s">
        <v>1</v>
      </c>
      <c r="C87" s="14"/>
      <c r="D87" s="15"/>
      <c r="E87" s="15"/>
      <c r="F87" s="15"/>
      <c r="G87" s="15"/>
      <c r="H87" s="15"/>
      <c r="I87" s="6"/>
      <c r="J87" s="2"/>
    </row>
    <row r="88" spans="1:10" ht="24.75">
      <c r="A88" s="28" t="s">
        <v>91</v>
      </c>
      <c r="B88" s="16" t="s">
        <v>20</v>
      </c>
      <c r="C88" s="17">
        <v>1</v>
      </c>
      <c r="D88" s="18"/>
      <c r="E88" s="18">
        <f t="shared" ref="E88:E94" si="9">C88*D88</f>
        <v>0</v>
      </c>
      <c r="F88" s="18"/>
      <c r="G88" s="18">
        <f t="shared" ref="G88:G94" si="10">C88*F88</f>
        <v>0</v>
      </c>
      <c r="H88" s="18">
        <f t="shared" ref="H88:H94" si="11">E88+G88</f>
        <v>0</v>
      </c>
      <c r="I88" s="6"/>
      <c r="J88" s="2"/>
    </row>
    <row r="89" spans="1:10">
      <c r="A89" s="28" t="s">
        <v>92</v>
      </c>
      <c r="B89" s="16" t="s">
        <v>20</v>
      </c>
      <c r="C89" s="17">
        <v>12</v>
      </c>
      <c r="D89" s="18"/>
      <c r="E89" s="18">
        <f t="shared" si="9"/>
        <v>0</v>
      </c>
      <c r="F89" s="18"/>
      <c r="G89" s="18">
        <f t="shared" si="10"/>
        <v>0</v>
      </c>
      <c r="H89" s="18">
        <f t="shared" si="11"/>
        <v>0</v>
      </c>
      <c r="I89" s="6"/>
      <c r="J89" s="2"/>
    </row>
    <row r="90" spans="1:10">
      <c r="A90" s="28" t="s">
        <v>93</v>
      </c>
      <c r="B90" s="16" t="s">
        <v>20</v>
      </c>
      <c r="C90" s="17">
        <v>3</v>
      </c>
      <c r="D90" s="18"/>
      <c r="E90" s="18">
        <f t="shared" si="9"/>
        <v>0</v>
      </c>
      <c r="F90" s="18"/>
      <c r="G90" s="18">
        <f t="shared" si="10"/>
        <v>0</v>
      </c>
      <c r="H90" s="18">
        <f t="shared" si="11"/>
        <v>0</v>
      </c>
      <c r="I90" s="6"/>
      <c r="J90" s="2"/>
    </row>
    <row r="91" spans="1:10">
      <c r="A91" s="28" t="s">
        <v>94</v>
      </c>
      <c r="B91" s="16" t="s">
        <v>20</v>
      </c>
      <c r="C91" s="17">
        <v>1</v>
      </c>
      <c r="D91" s="18"/>
      <c r="E91" s="18">
        <f t="shared" si="9"/>
        <v>0</v>
      </c>
      <c r="F91" s="18"/>
      <c r="G91" s="18">
        <f t="shared" si="10"/>
        <v>0</v>
      </c>
      <c r="H91" s="18">
        <f t="shared" si="11"/>
        <v>0</v>
      </c>
      <c r="I91" s="6"/>
      <c r="J91" s="2"/>
    </row>
    <row r="92" spans="1:10">
      <c r="A92" s="28" t="s">
        <v>95</v>
      </c>
      <c r="B92" s="16" t="s">
        <v>20</v>
      </c>
      <c r="C92" s="17">
        <v>4</v>
      </c>
      <c r="D92" s="18"/>
      <c r="E92" s="18">
        <f t="shared" si="9"/>
        <v>0</v>
      </c>
      <c r="F92" s="18"/>
      <c r="G92" s="18">
        <f t="shared" si="10"/>
        <v>0</v>
      </c>
      <c r="H92" s="18">
        <f t="shared" si="11"/>
        <v>0</v>
      </c>
      <c r="I92" s="6"/>
      <c r="J92" s="2"/>
    </row>
    <row r="93" spans="1:10">
      <c r="A93" s="28" t="s">
        <v>96</v>
      </c>
      <c r="B93" s="16" t="s">
        <v>20</v>
      </c>
      <c r="C93" s="17">
        <v>1</v>
      </c>
      <c r="D93" s="18"/>
      <c r="E93" s="18">
        <f t="shared" si="9"/>
        <v>0</v>
      </c>
      <c r="F93" s="18"/>
      <c r="G93" s="18">
        <f t="shared" si="10"/>
        <v>0</v>
      </c>
      <c r="H93" s="18">
        <f t="shared" si="11"/>
        <v>0</v>
      </c>
      <c r="I93" s="6"/>
      <c r="J93" s="2"/>
    </row>
    <row r="94" spans="1:10" ht="24.75">
      <c r="A94" s="28" t="s">
        <v>97</v>
      </c>
      <c r="B94" s="16" t="s">
        <v>20</v>
      </c>
      <c r="C94" s="17">
        <v>1</v>
      </c>
      <c r="D94" s="18"/>
      <c r="E94" s="18">
        <f t="shared" si="9"/>
        <v>0</v>
      </c>
      <c r="F94" s="18"/>
      <c r="G94" s="18">
        <f t="shared" si="10"/>
        <v>0</v>
      </c>
      <c r="H94" s="18">
        <f t="shared" si="11"/>
        <v>0</v>
      </c>
      <c r="I94" s="6"/>
      <c r="J94" s="2"/>
    </row>
    <row r="95" spans="1:10">
      <c r="A95" s="27" t="s">
        <v>98</v>
      </c>
      <c r="B95" s="13" t="s">
        <v>1</v>
      </c>
      <c r="C95" s="14"/>
      <c r="D95" s="15"/>
      <c r="E95" s="15"/>
      <c r="F95" s="15"/>
      <c r="G95" s="15"/>
      <c r="H95" s="15"/>
      <c r="I95" s="6"/>
      <c r="J95" s="2"/>
    </row>
    <row r="96" spans="1:10" ht="24.75">
      <c r="A96" s="28" t="s">
        <v>99</v>
      </c>
      <c r="B96" s="16" t="s">
        <v>20</v>
      </c>
      <c r="C96" s="17">
        <v>1</v>
      </c>
      <c r="D96" s="18"/>
      <c r="E96" s="18">
        <f>C96*D96</f>
        <v>0</v>
      </c>
      <c r="F96" s="18"/>
      <c r="G96" s="18">
        <f>C96*F96</f>
        <v>0</v>
      </c>
      <c r="H96" s="18">
        <f>E96+G96</f>
        <v>0</v>
      </c>
      <c r="I96" s="6"/>
      <c r="J96" s="2"/>
    </row>
    <row r="97" spans="1:10">
      <c r="A97" s="27" t="s">
        <v>100</v>
      </c>
      <c r="B97" s="13" t="s">
        <v>1</v>
      </c>
      <c r="C97" s="14"/>
      <c r="D97" s="15"/>
      <c r="E97" s="15"/>
      <c r="F97" s="15"/>
      <c r="G97" s="15"/>
      <c r="H97" s="15"/>
      <c r="I97" s="6"/>
      <c r="J97" s="2"/>
    </row>
    <row r="98" spans="1:10">
      <c r="A98" s="28" t="s">
        <v>100</v>
      </c>
      <c r="B98" s="16" t="s">
        <v>101</v>
      </c>
      <c r="C98" s="17">
        <v>1</v>
      </c>
      <c r="D98" s="18"/>
      <c r="E98" s="18">
        <f>C98*D98</f>
        <v>0</v>
      </c>
      <c r="F98" s="18"/>
      <c r="G98" s="18">
        <f>C98*F98</f>
        <v>0</v>
      </c>
      <c r="H98" s="18">
        <f>E98+G98</f>
        <v>0</v>
      </c>
      <c r="I98" s="6"/>
      <c r="J98" s="2"/>
    </row>
    <row r="99" spans="1:10">
      <c r="A99" s="26" t="s">
        <v>102</v>
      </c>
      <c r="B99" s="10" t="s">
        <v>1</v>
      </c>
      <c r="C99" s="11"/>
      <c r="D99" s="12"/>
      <c r="E99" s="12"/>
      <c r="F99" s="12"/>
      <c r="G99" s="12"/>
      <c r="H99" s="12"/>
      <c r="I99" s="6"/>
      <c r="J99" s="2"/>
    </row>
    <row r="100" spans="1:10">
      <c r="A100" s="28" t="s">
        <v>1</v>
      </c>
      <c r="B100" s="16" t="s">
        <v>1</v>
      </c>
      <c r="C100" s="17"/>
      <c r="D100" s="18"/>
      <c r="E100" s="18"/>
      <c r="F100" s="18"/>
      <c r="G100" s="18"/>
      <c r="H100" s="18"/>
      <c r="I100" s="6"/>
      <c r="J100" s="2"/>
    </row>
    <row r="101" spans="1:10">
      <c r="A101" s="26" t="s">
        <v>103</v>
      </c>
      <c r="B101" s="10" t="s">
        <v>1</v>
      </c>
      <c r="C101" s="11"/>
      <c r="D101" s="12"/>
      <c r="E101" s="12"/>
      <c r="F101" s="12"/>
      <c r="G101" s="12"/>
      <c r="H101" s="12"/>
      <c r="I101" s="6"/>
      <c r="J101" s="2"/>
    </row>
    <row r="102" spans="1:10">
      <c r="A102" s="28" t="s">
        <v>104</v>
      </c>
      <c r="B102" s="16" t="s">
        <v>20</v>
      </c>
      <c r="C102" s="17">
        <v>1</v>
      </c>
      <c r="D102" s="18"/>
      <c r="E102" s="18">
        <f t="shared" ref="E102:E107" si="12">C102*D102</f>
        <v>0</v>
      </c>
      <c r="F102" s="18"/>
      <c r="G102" s="18">
        <f t="shared" ref="G102:G107" si="13">C102*F102</f>
        <v>0</v>
      </c>
      <c r="H102" s="18">
        <f t="shared" ref="H102:H107" si="14">E102+G102</f>
        <v>0</v>
      </c>
      <c r="I102" s="6"/>
      <c r="J102" s="2"/>
    </row>
    <row r="103" spans="1:10">
      <c r="A103" s="28" t="s">
        <v>44</v>
      </c>
      <c r="B103" s="16" t="s">
        <v>20</v>
      </c>
      <c r="C103" s="17">
        <v>14</v>
      </c>
      <c r="D103" s="18"/>
      <c r="E103" s="18">
        <f t="shared" si="12"/>
        <v>0</v>
      </c>
      <c r="F103" s="18"/>
      <c r="G103" s="18">
        <f t="shared" si="13"/>
        <v>0</v>
      </c>
      <c r="H103" s="18">
        <f t="shared" si="14"/>
        <v>0</v>
      </c>
      <c r="I103" s="6"/>
      <c r="J103" s="2"/>
    </row>
    <row r="104" spans="1:10">
      <c r="A104" s="28" t="s">
        <v>105</v>
      </c>
      <c r="B104" s="16" t="s">
        <v>20</v>
      </c>
      <c r="C104" s="17">
        <v>3</v>
      </c>
      <c r="D104" s="18"/>
      <c r="E104" s="18">
        <f t="shared" si="12"/>
        <v>0</v>
      </c>
      <c r="F104" s="18"/>
      <c r="G104" s="18">
        <f t="shared" si="13"/>
        <v>0</v>
      </c>
      <c r="H104" s="18">
        <f t="shared" si="14"/>
        <v>0</v>
      </c>
      <c r="I104" s="6"/>
      <c r="J104" s="2"/>
    </row>
    <row r="105" spans="1:10">
      <c r="A105" s="28" t="s">
        <v>106</v>
      </c>
      <c r="B105" s="16" t="s">
        <v>20</v>
      </c>
      <c r="C105" s="17">
        <v>3</v>
      </c>
      <c r="D105" s="18"/>
      <c r="E105" s="18">
        <f t="shared" si="12"/>
        <v>0</v>
      </c>
      <c r="F105" s="18"/>
      <c r="G105" s="18">
        <f t="shared" si="13"/>
        <v>0</v>
      </c>
      <c r="H105" s="18">
        <f t="shared" si="14"/>
        <v>0</v>
      </c>
      <c r="I105" s="6"/>
      <c r="J105" s="2"/>
    </row>
    <row r="106" spans="1:10">
      <c r="A106" s="28" t="s">
        <v>87</v>
      </c>
      <c r="B106" s="16" t="s">
        <v>20</v>
      </c>
      <c r="C106" s="17">
        <v>1</v>
      </c>
      <c r="D106" s="18"/>
      <c r="E106" s="18">
        <f t="shared" si="12"/>
        <v>0</v>
      </c>
      <c r="F106" s="18"/>
      <c r="G106" s="18">
        <f t="shared" si="13"/>
        <v>0</v>
      </c>
      <c r="H106" s="18">
        <f t="shared" si="14"/>
        <v>0</v>
      </c>
      <c r="I106" s="6"/>
      <c r="J106" s="2"/>
    </row>
    <row r="107" spans="1:10">
      <c r="A107" s="28" t="s">
        <v>107</v>
      </c>
      <c r="B107" s="16" t="s">
        <v>101</v>
      </c>
      <c r="C107" s="17">
        <v>1</v>
      </c>
      <c r="D107" s="18"/>
      <c r="E107" s="18">
        <f t="shared" si="12"/>
        <v>0</v>
      </c>
      <c r="F107" s="18"/>
      <c r="G107" s="18">
        <f t="shared" si="13"/>
        <v>0</v>
      </c>
      <c r="H107" s="18">
        <f t="shared" si="14"/>
        <v>0</v>
      </c>
      <c r="I107" s="6"/>
      <c r="J107" s="2"/>
    </row>
    <row r="108" spans="1:10">
      <c r="A108" s="26" t="s">
        <v>108</v>
      </c>
      <c r="B108" s="10" t="s">
        <v>1</v>
      </c>
      <c r="C108" s="11"/>
      <c r="D108" s="12"/>
      <c r="E108" s="12"/>
      <c r="F108" s="12"/>
      <c r="G108" s="12"/>
      <c r="H108" s="12"/>
      <c r="I108" s="6"/>
      <c r="J108" s="2"/>
    </row>
    <row r="109" spans="1:10">
      <c r="A109" s="28" t="s">
        <v>1</v>
      </c>
      <c r="B109" s="16" t="s">
        <v>1</v>
      </c>
      <c r="C109" s="17"/>
      <c r="D109" s="18"/>
      <c r="E109" s="18"/>
      <c r="F109" s="18"/>
      <c r="G109" s="18"/>
      <c r="H109" s="18"/>
      <c r="I109" s="6"/>
      <c r="J109" s="2"/>
    </row>
    <row r="110" spans="1:10">
      <c r="A110" s="26" t="s">
        <v>109</v>
      </c>
      <c r="B110" s="10" t="s">
        <v>1</v>
      </c>
      <c r="C110" s="11"/>
      <c r="D110" s="12"/>
      <c r="E110" s="12"/>
      <c r="F110" s="12"/>
      <c r="G110" s="12"/>
      <c r="H110" s="12"/>
      <c r="I110" s="6"/>
      <c r="J110" s="2"/>
    </row>
    <row r="111" spans="1:10">
      <c r="A111" s="28" t="s">
        <v>104</v>
      </c>
      <c r="B111" s="16" t="s">
        <v>20</v>
      </c>
      <c r="C111" s="17">
        <v>1</v>
      </c>
      <c r="D111" s="18"/>
      <c r="E111" s="18">
        <f t="shared" ref="E111:E122" si="15">C111*D111</f>
        <v>0</v>
      </c>
      <c r="F111" s="18"/>
      <c r="G111" s="18">
        <f t="shared" ref="G111:G122" si="16">C111*F111</f>
        <v>0</v>
      </c>
      <c r="H111" s="18">
        <f t="shared" ref="H111:H122" si="17">E111+G111</f>
        <v>0</v>
      </c>
      <c r="I111" s="6"/>
      <c r="J111" s="2"/>
    </row>
    <row r="112" spans="1:10">
      <c r="A112" s="28" t="s">
        <v>44</v>
      </c>
      <c r="B112" s="16" t="s">
        <v>20</v>
      </c>
      <c r="C112" s="17">
        <v>13</v>
      </c>
      <c r="D112" s="18"/>
      <c r="E112" s="18">
        <f t="shared" si="15"/>
        <v>0</v>
      </c>
      <c r="F112" s="18"/>
      <c r="G112" s="18">
        <f t="shared" si="16"/>
        <v>0</v>
      </c>
      <c r="H112" s="18">
        <f t="shared" si="17"/>
        <v>0</v>
      </c>
      <c r="I112" s="6"/>
      <c r="J112" s="2"/>
    </row>
    <row r="113" spans="1:10">
      <c r="A113" s="28" t="s">
        <v>105</v>
      </c>
      <c r="B113" s="16" t="s">
        <v>20</v>
      </c>
      <c r="C113" s="17">
        <v>1</v>
      </c>
      <c r="D113" s="18"/>
      <c r="E113" s="18">
        <f t="shared" si="15"/>
        <v>0</v>
      </c>
      <c r="F113" s="18"/>
      <c r="G113" s="18">
        <f t="shared" si="16"/>
        <v>0</v>
      </c>
      <c r="H113" s="18">
        <f t="shared" si="17"/>
        <v>0</v>
      </c>
      <c r="I113" s="6"/>
      <c r="J113" s="2"/>
    </row>
    <row r="114" spans="1:10">
      <c r="A114" s="28" t="s">
        <v>110</v>
      </c>
      <c r="B114" s="16" t="s">
        <v>20</v>
      </c>
      <c r="C114" s="17">
        <v>2</v>
      </c>
      <c r="D114" s="18"/>
      <c r="E114" s="18">
        <f t="shared" si="15"/>
        <v>0</v>
      </c>
      <c r="F114" s="18"/>
      <c r="G114" s="18">
        <f t="shared" si="16"/>
        <v>0</v>
      </c>
      <c r="H114" s="18">
        <f t="shared" si="17"/>
        <v>0</v>
      </c>
      <c r="I114" s="6"/>
      <c r="J114" s="2"/>
    </row>
    <row r="115" spans="1:10">
      <c r="A115" s="28" t="s">
        <v>111</v>
      </c>
      <c r="B115" s="16" t="s">
        <v>20</v>
      </c>
      <c r="C115" s="17">
        <v>2</v>
      </c>
      <c r="D115" s="18"/>
      <c r="E115" s="18">
        <f t="shared" si="15"/>
        <v>0</v>
      </c>
      <c r="F115" s="18"/>
      <c r="G115" s="18">
        <f t="shared" si="16"/>
        <v>0</v>
      </c>
      <c r="H115" s="18">
        <f t="shared" si="17"/>
        <v>0</v>
      </c>
      <c r="I115" s="6"/>
      <c r="J115" s="2"/>
    </row>
    <row r="116" spans="1:10" ht="24.75">
      <c r="A116" s="28" t="s">
        <v>112</v>
      </c>
      <c r="B116" s="16" t="s">
        <v>20</v>
      </c>
      <c r="C116" s="17">
        <v>1</v>
      </c>
      <c r="D116" s="18"/>
      <c r="E116" s="18">
        <f t="shared" si="15"/>
        <v>0</v>
      </c>
      <c r="F116" s="18"/>
      <c r="G116" s="18">
        <f t="shared" si="16"/>
        <v>0</v>
      </c>
      <c r="H116" s="18">
        <f t="shared" si="17"/>
        <v>0</v>
      </c>
      <c r="I116" s="6"/>
      <c r="J116" s="2"/>
    </row>
    <row r="117" spans="1:10">
      <c r="A117" s="28" t="s">
        <v>113</v>
      </c>
      <c r="B117" s="16" t="s">
        <v>20</v>
      </c>
      <c r="C117" s="17">
        <v>1</v>
      </c>
      <c r="D117" s="18"/>
      <c r="E117" s="18">
        <f t="shared" si="15"/>
        <v>0</v>
      </c>
      <c r="F117" s="18"/>
      <c r="G117" s="18">
        <f t="shared" si="16"/>
        <v>0</v>
      </c>
      <c r="H117" s="18">
        <f t="shared" si="17"/>
        <v>0</v>
      </c>
      <c r="I117" s="6"/>
      <c r="J117" s="2"/>
    </row>
    <row r="118" spans="1:10">
      <c r="A118" s="28" t="s">
        <v>106</v>
      </c>
      <c r="B118" s="16" t="s">
        <v>20</v>
      </c>
      <c r="C118" s="17">
        <v>1</v>
      </c>
      <c r="D118" s="18"/>
      <c r="E118" s="18">
        <f t="shared" si="15"/>
        <v>0</v>
      </c>
      <c r="F118" s="18"/>
      <c r="G118" s="18">
        <f t="shared" si="16"/>
        <v>0</v>
      </c>
      <c r="H118" s="18">
        <f t="shared" si="17"/>
        <v>0</v>
      </c>
      <c r="I118" s="6"/>
      <c r="J118" s="2"/>
    </row>
    <row r="119" spans="1:10">
      <c r="A119" s="28" t="s">
        <v>114</v>
      </c>
      <c r="B119" s="16" t="s">
        <v>20</v>
      </c>
      <c r="C119" s="17">
        <v>1</v>
      </c>
      <c r="D119" s="18"/>
      <c r="E119" s="18">
        <f t="shared" si="15"/>
        <v>0</v>
      </c>
      <c r="F119" s="18"/>
      <c r="G119" s="18">
        <f t="shared" si="16"/>
        <v>0</v>
      </c>
      <c r="H119" s="18">
        <f t="shared" si="17"/>
        <v>0</v>
      </c>
      <c r="I119" s="6"/>
      <c r="J119" s="2"/>
    </row>
    <row r="120" spans="1:10">
      <c r="A120" s="28" t="s">
        <v>115</v>
      </c>
      <c r="B120" s="16" t="s">
        <v>20</v>
      </c>
      <c r="C120" s="17">
        <v>2</v>
      </c>
      <c r="D120" s="18"/>
      <c r="E120" s="18">
        <f t="shared" si="15"/>
        <v>0</v>
      </c>
      <c r="F120" s="18"/>
      <c r="G120" s="18">
        <f t="shared" si="16"/>
        <v>0</v>
      </c>
      <c r="H120" s="18">
        <f t="shared" si="17"/>
        <v>0</v>
      </c>
      <c r="I120" s="6"/>
      <c r="J120" s="2"/>
    </row>
    <row r="121" spans="1:10">
      <c r="A121" s="28" t="s">
        <v>87</v>
      </c>
      <c r="B121" s="16" t="s">
        <v>20</v>
      </c>
      <c r="C121" s="17">
        <v>1</v>
      </c>
      <c r="D121" s="18"/>
      <c r="E121" s="18">
        <f t="shared" si="15"/>
        <v>0</v>
      </c>
      <c r="F121" s="18"/>
      <c r="G121" s="18">
        <f t="shared" si="16"/>
        <v>0</v>
      </c>
      <c r="H121" s="18">
        <f t="shared" si="17"/>
        <v>0</v>
      </c>
      <c r="I121" s="6"/>
      <c r="J121" s="2"/>
    </row>
    <row r="122" spans="1:10">
      <c r="A122" s="28" t="s">
        <v>107</v>
      </c>
      <c r="B122" s="16" t="s">
        <v>101</v>
      </c>
      <c r="C122" s="17">
        <v>1</v>
      </c>
      <c r="D122" s="18"/>
      <c r="E122" s="18">
        <f t="shared" si="15"/>
        <v>0</v>
      </c>
      <c r="F122" s="18"/>
      <c r="G122" s="18">
        <f t="shared" si="16"/>
        <v>0</v>
      </c>
      <c r="H122" s="18">
        <f t="shared" si="17"/>
        <v>0</v>
      </c>
      <c r="I122" s="6"/>
      <c r="J122" s="2"/>
    </row>
    <row r="123" spans="1:10">
      <c r="A123" s="26" t="s">
        <v>116</v>
      </c>
      <c r="B123" s="10" t="s">
        <v>1</v>
      </c>
      <c r="C123" s="11"/>
      <c r="D123" s="12"/>
      <c r="E123" s="12"/>
      <c r="F123" s="12"/>
      <c r="G123" s="12"/>
      <c r="H123" s="12"/>
      <c r="I123" s="6"/>
      <c r="J123" s="2"/>
    </row>
    <row r="124" spans="1:10">
      <c r="A124" s="28" t="s">
        <v>1</v>
      </c>
      <c r="B124" s="16" t="s">
        <v>1</v>
      </c>
      <c r="C124" s="17"/>
      <c r="D124" s="18"/>
      <c r="E124" s="18"/>
      <c r="F124" s="18"/>
      <c r="G124" s="18"/>
      <c r="H124" s="18"/>
      <c r="I124" s="6"/>
      <c r="J124" s="2"/>
    </row>
    <row r="125" spans="1:10">
      <c r="A125" s="26" t="s">
        <v>117</v>
      </c>
      <c r="B125" s="10" t="s">
        <v>1</v>
      </c>
      <c r="C125" s="11"/>
      <c r="D125" s="12"/>
      <c r="E125" s="12"/>
      <c r="F125" s="12"/>
      <c r="G125" s="12"/>
      <c r="H125" s="12"/>
      <c r="I125" s="6"/>
      <c r="J125" s="2"/>
    </row>
    <row r="126" spans="1:10">
      <c r="A126" s="28" t="s">
        <v>104</v>
      </c>
      <c r="B126" s="16" t="s">
        <v>20</v>
      </c>
      <c r="C126" s="17">
        <v>1</v>
      </c>
      <c r="D126" s="18"/>
      <c r="E126" s="18">
        <f t="shared" ref="E126:E131" si="18">C126*D126</f>
        <v>0</v>
      </c>
      <c r="F126" s="18"/>
      <c r="G126" s="18">
        <f t="shared" ref="G126:G131" si="19">C126*F126</f>
        <v>0</v>
      </c>
      <c r="H126" s="18">
        <f t="shared" ref="H126:H131" si="20">E126+G126</f>
        <v>0</v>
      </c>
      <c r="I126" s="6"/>
      <c r="J126" s="2"/>
    </row>
    <row r="127" spans="1:10">
      <c r="A127" s="28" t="s">
        <v>44</v>
      </c>
      <c r="B127" s="16" t="s">
        <v>20</v>
      </c>
      <c r="C127" s="17">
        <v>10</v>
      </c>
      <c r="D127" s="18"/>
      <c r="E127" s="18">
        <f t="shared" si="18"/>
        <v>0</v>
      </c>
      <c r="F127" s="18"/>
      <c r="G127" s="18">
        <f t="shared" si="19"/>
        <v>0</v>
      </c>
      <c r="H127" s="18">
        <f t="shared" si="20"/>
        <v>0</v>
      </c>
      <c r="I127" s="6"/>
      <c r="J127" s="2"/>
    </row>
    <row r="128" spans="1:10">
      <c r="A128" s="28" t="s">
        <v>105</v>
      </c>
      <c r="B128" s="16" t="s">
        <v>20</v>
      </c>
      <c r="C128" s="17">
        <v>2</v>
      </c>
      <c r="D128" s="18"/>
      <c r="E128" s="18">
        <f t="shared" si="18"/>
        <v>0</v>
      </c>
      <c r="F128" s="18"/>
      <c r="G128" s="18">
        <f t="shared" si="19"/>
        <v>0</v>
      </c>
      <c r="H128" s="18">
        <f t="shared" si="20"/>
        <v>0</v>
      </c>
      <c r="I128" s="6"/>
      <c r="J128" s="2"/>
    </row>
    <row r="129" spans="1:10">
      <c r="A129" s="28" t="s">
        <v>106</v>
      </c>
      <c r="B129" s="16" t="s">
        <v>20</v>
      </c>
      <c r="C129" s="17">
        <v>2</v>
      </c>
      <c r="D129" s="18"/>
      <c r="E129" s="18">
        <f t="shared" si="18"/>
        <v>0</v>
      </c>
      <c r="F129" s="18"/>
      <c r="G129" s="18">
        <f t="shared" si="19"/>
        <v>0</v>
      </c>
      <c r="H129" s="18">
        <f t="shared" si="20"/>
        <v>0</v>
      </c>
      <c r="I129" s="6"/>
      <c r="J129" s="2"/>
    </row>
    <row r="130" spans="1:10">
      <c r="A130" s="28" t="s">
        <v>87</v>
      </c>
      <c r="B130" s="16" t="s">
        <v>20</v>
      </c>
      <c r="C130" s="17">
        <v>1</v>
      </c>
      <c r="D130" s="18"/>
      <c r="E130" s="18">
        <f t="shared" si="18"/>
        <v>0</v>
      </c>
      <c r="F130" s="18"/>
      <c r="G130" s="18">
        <f t="shared" si="19"/>
        <v>0</v>
      </c>
      <c r="H130" s="18">
        <f t="shared" si="20"/>
        <v>0</v>
      </c>
      <c r="I130" s="6"/>
      <c r="J130" s="2"/>
    </row>
    <row r="131" spans="1:10">
      <c r="A131" s="28" t="s">
        <v>107</v>
      </c>
      <c r="B131" s="16" t="s">
        <v>101</v>
      </c>
      <c r="C131" s="17">
        <v>1</v>
      </c>
      <c r="D131" s="18"/>
      <c r="E131" s="18">
        <f t="shared" si="18"/>
        <v>0</v>
      </c>
      <c r="F131" s="18"/>
      <c r="G131" s="18">
        <f t="shared" si="19"/>
        <v>0</v>
      </c>
      <c r="H131" s="18">
        <f t="shared" si="20"/>
        <v>0</v>
      </c>
      <c r="I131" s="6"/>
      <c r="J131" s="2"/>
    </row>
    <row r="132" spans="1:10">
      <c r="A132" s="26" t="s">
        <v>118</v>
      </c>
      <c r="B132" s="10" t="s">
        <v>1</v>
      </c>
      <c r="C132" s="11"/>
      <c r="D132" s="12"/>
      <c r="E132" s="12"/>
      <c r="F132" s="12"/>
      <c r="G132" s="12"/>
      <c r="H132" s="12"/>
      <c r="I132" s="6"/>
      <c r="J132" s="2"/>
    </row>
    <row r="133" spans="1:10">
      <c r="A133" s="28" t="s">
        <v>1</v>
      </c>
      <c r="B133" s="16" t="s">
        <v>1</v>
      </c>
      <c r="C133" s="17"/>
      <c r="D133" s="18"/>
      <c r="E133" s="18"/>
      <c r="F133" s="18"/>
      <c r="G133" s="18"/>
      <c r="H133" s="18"/>
      <c r="I133" s="6"/>
      <c r="J133" s="2"/>
    </row>
    <row r="134" spans="1:10">
      <c r="A134" s="26" t="s">
        <v>119</v>
      </c>
      <c r="B134" s="10" t="s">
        <v>1</v>
      </c>
      <c r="C134" s="11"/>
      <c r="D134" s="12"/>
      <c r="E134" s="12"/>
      <c r="F134" s="12"/>
      <c r="G134" s="12"/>
      <c r="H134" s="12"/>
      <c r="I134" s="6"/>
      <c r="J134" s="2"/>
    </row>
    <row r="135" spans="1:10">
      <c r="A135" s="28" t="s">
        <v>104</v>
      </c>
      <c r="B135" s="16" t="s">
        <v>20</v>
      </c>
      <c r="C135" s="17">
        <v>1</v>
      </c>
      <c r="D135" s="18"/>
      <c r="E135" s="18">
        <f t="shared" ref="E135:E141" si="21">C135*D135</f>
        <v>0</v>
      </c>
      <c r="F135" s="18"/>
      <c r="G135" s="18">
        <f t="shared" ref="G135:G141" si="22">C135*F135</f>
        <v>0</v>
      </c>
      <c r="H135" s="18">
        <f t="shared" ref="H135:H141" si="23">E135+G135</f>
        <v>0</v>
      </c>
      <c r="I135" s="6"/>
      <c r="J135" s="2"/>
    </row>
    <row r="136" spans="1:10">
      <c r="A136" s="28" t="s">
        <v>44</v>
      </c>
      <c r="B136" s="16" t="s">
        <v>20</v>
      </c>
      <c r="C136" s="17">
        <v>12</v>
      </c>
      <c r="D136" s="18"/>
      <c r="E136" s="18">
        <f t="shared" si="21"/>
        <v>0</v>
      </c>
      <c r="F136" s="18"/>
      <c r="G136" s="18">
        <f t="shared" si="22"/>
        <v>0</v>
      </c>
      <c r="H136" s="18">
        <f t="shared" si="23"/>
        <v>0</v>
      </c>
      <c r="I136" s="6"/>
      <c r="J136" s="2"/>
    </row>
    <row r="137" spans="1:10">
      <c r="A137" s="28" t="s">
        <v>105</v>
      </c>
      <c r="B137" s="16" t="s">
        <v>20</v>
      </c>
      <c r="C137" s="17">
        <v>2</v>
      </c>
      <c r="D137" s="18"/>
      <c r="E137" s="18">
        <f t="shared" si="21"/>
        <v>0</v>
      </c>
      <c r="F137" s="18"/>
      <c r="G137" s="18">
        <f t="shared" si="22"/>
        <v>0</v>
      </c>
      <c r="H137" s="18">
        <f t="shared" si="23"/>
        <v>0</v>
      </c>
      <c r="I137" s="6"/>
      <c r="J137" s="2"/>
    </row>
    <row r="138" spans="1:10">
      <c r="A138" s="28" t="s">
        <v>120</v>
      </c>
      <c r="B138" s="16" t="s">
        <v>20</v>
      </c>
      <c r="C138" s="17">
        <v>2</v>
      </c>
      <c r="D138" s="18"/>
      <c r="E138" s="18">
        <f t="shared" si="21"/>
        <v>0</v>
      </c>
      <c r="F138" s="18"/>
      <c r="G138" s="18">
        <f t="shared" si="22"/>
        <v>0</v>
      </c>
      <c r="H138" s="18">
        <f t="shared" si="23"/>
        <v>0</v>
      </c>
      <c r="I138" s="6"/>
      <c r="J138" s="2"/>
    </row>
    <row r="139" spans="1:10">
      <c r="A139" s="28" t="s">
        <v>106</v>
      </c>
      <c r="B139" s="16" t="s">
        <v>20</v>
      </c>
      <c r="C139" s="17">
        <v>2</v>
      </c>
      <c r="D139" s="18"/>
      <c r="E139" s="18">
        <f t="shared" si="21"/>
        <v>0</v>
      </c>
      <c r="F139" s="18"/>
      <c r="G139" s="18">
        <f t="shared" si="22"/>
        <v>0</v>
      </c>
      <c r="H139" s="18">
        <f t="shared" si="23"/>
        <v>0</v>
      </c>
      <c r="I139" s="6"/>
      <c r="J139" s="2"/>
    </row>
    <row r="140" spans="1:10">
      <c r="A140" s="28" t="s">
        <v>87</v>
      </c>
      <c r="B140" s="16" t="s">
        <v>20</v>
      </c>
      <c r="C140" s="17">
        <v>1</v>
      </c>
      <c r="D140" s="18"/>
      <c r="E140" s="18">
        <f t="shared" si="21"/>
        <v>0</v>
      </c>
      <c r="F140" s="18"/>
      <c r="G140" s="18">
        <f t="shared" si="22"/>
        <v>0</v>
      </c>
      <c r="H140" s="18">
        <f t="shared" si="23"/>
        <v>0</v>
      </c>
      <c r="I140" s="6"/>
      <c r="J140" s="2"/>
    </row>
    <row r="141" spans="1:10">
      <c r="A141" s="28" t="s">
        <v>107</v>
      </c>
      <c r="B141" s="16" t="s">
        <v>101</v>
      </c>
      <c r="C141" s="17">
        <v>1</v>
      </c>
      <c r="D141" s="18"/>
      <c r="E141" s="18">
        <f t="shared" si="21"/>
        <v>0</v>
      </c>
      <c r="F141" s="18"/>
      <c r="G141" s="18">
        <f t="shared" si="22"/>
        <v>0</v>
      </c>
      <c r="H141" s="18">
        <f t="shared" si="23"/>
        <v>0</v>
      </c>
      <c r="I141" s="6"/>
      <c r="J141" s="2"/>
    </row>
    <row r="142" spans="1:10">
      <c r="A142" s="26" t="s">
        <v>121</v>
      </c>
      <c r="B142" s="10" t="s">
        <v>1</v>
      </c>
      <c r="C142" s="11"/>
      <c r="D142" s="12"/>
      <c r="E142" s="12"/>
      <c r="F142" s="12"/>
      <c r="G142" s="12"/>
      <c r="H142" s="12"/>
      <c r="I142" s="6"/>
      <c r="J142" s="2"/>
    </row>
    <row r="143" spans="1:10">
      <c r="A143" s="28" t="s">
        <v>1</v>
      </c>
      <c r="B143" s="16" t="s">
        <v>1</v>
      </c>
      <c r="C143" s="17"/>
      <c r="D143" s="18"/>
      <c r="E143" s="18"/>
      <c r="F143" s="18"/>
      <c r="G143" s="18"/>
      <c r="H143" s="18"/>
      <c r="I143" s="6"/>
      <c r="J143" s="2"/>
    </row>
    <row r="144" spans="1:10">
      <c r="A144" s="26" t="s">
        <v>122</v>
      </c>
      <c r="B144" s="10" t="s">
        <v>1</v>
      </c>
      <c r="C144" s="11"/>
      <c r="D144" s="12"/>
      <c r="E144" s="12"/>
      <c r="F144" s="12"/>
      <c r="G144" s="12"/>
      <c r="H144" s="12"/>
      <c r="I144" s="6"/>
      <c r="J144" s="2"/>
    </row>
    <row r="145" spans="1:10">
      <c r="A145" s="28" t="s">
        <v>104</v>
      </c>
      <c r="B145" s="16" t="s">
        <v>20</v>
      </c>
      <c r="C145" s="17">
        <v>1</v>
      </c>
      <c r="D145" s="18"/>
      <c r="E145" s="18">
        <f t="shared" ref="E145:E150" si="24">C145*D145</f>
        <v>0</v>
      </c>
      <c r="F145" s="18"/>
      <c r="G145" s="18">
        <f t="shared" ref="G145:G150" si="25">C145*F145</f>
        <v>0</v>
      </c>
      <c r="H145" s="18">
        <f t="shared" ref="H145:H150" si="26">E145+G145</f>
        <v>0</v>
      </c>
      <c r="I145" s="6"/>
      <c r="J145" s="2"/>
    </row>
    <row r="146" spans="1:10">
      <c r="A146" s="28" t="s">
        <v>44</v>
      </c>
      <c r="B146" s="16" t="s">
        <v>20</v>
      </c>
      <c r="C146" s="17">
        <v>6</v>
      </c>
      <c r="D146" s="18"/>
      <c r="E146" s="18">
        <f t="shared" si="24"/>
        <v>0</v>
      </c>
      <c r="F146" s="18"/>
      <c r="G146" s="18">
        <f t="shared" si="25"/>
        <v>0</v>
      </c>
      <c r="H146" s="18">
        <f t="shared" si="26"/>
        <v>0</v>
      </c>
      <c r="I146" s="6"/>
      <c r="J146" s="2"/>
    </row>
    <row r="147" spans="1:10">
      <c r="A147" s="28" t="s">
        <v>105</v>
      </c>
      <c r="B147" s="16" t="s">
        <v>20</v>
      </c>
      <c r="C147" s="17">
        <v>1</v>
      </c>
      <c r="D147" s="18"/>
      <c r="E147" s="18">
        <f t="shared" si="24"/>
        <v>0</v>
      </c>
      <c r="F147" s="18"/>
      <c r="G147" s="18">
        <f t="shared" si="25"/>
        <v>0</v>
      </c>
      <c r="H147" s="18">
        <f t="shared" si="26"/>
        <v>0</v>
      </c>
      <c r="I147" s="6"/>
      <c r="J147" s="2"/>
    </row>
    <row r="148" spans="1:10">
      <c r="A148" s="28" t="s">
        <v>106</v>
      </c>
      <c r="B148" s="16" t="s">
        <v>20</v>
      </c>
      <c r="C148" s="17">
        <v>1</v>
      </c>
      <c r="D148" s="18"/>
      <c r="E148" s="18">
        <f t="shared" si="24"/>
        <v>0</v>
      </c>
      <c r="F148" s="18"/>
      <c r="G148" s="18">
        <f t="shared" si="25"/>
        <v>0</v>
      </c>
      <c r="H148" s="18">
        <f t="shared" si="26"/>
        <v>0</v>
      </c>
      <c r="I148" s="6"/>
      <c r="J148" s="2"/>
    </row>
    <row r="149" spans="1:10">
      <c r="A149" s="28" t="s">
        <v>87</v>
      </c>
      <c r="B149" s="16" t="s">
        <v>20</v>
      </c>
      <c r="C149" s="17">
        <v>1</v>
      </c>
      <c r="D149" s="18"/>
      <c r="E149" s="18">
        <f t="shared" si="24"/>
        <v>0</v>
      </c>
      <c r="F149" s="18"/>
      <c r="G149" s="18">
        <f t="shared" si="25"/>
        <v>0</v>
      </c>
      <c r="H149" s="18">
        <f t="shared" si="26"/>
        <v>0</v>
      </c>
      <c r="I149" s="6"/>
      <c r="J149" s="2"/>
    </row>
    <row r="150" spans="1:10">
      <c r="A150" s="28" t="s">
        <v>107</v>
      </c>
      <c r="B150" s="16" t="s">
        <v>101</v>
      </c>
      <c r="C150" s="17">
        <v>1</v>
      </c>
      <c r="D150" s="18"/>
      <c r="E150" s="18">
        <f t="shared" si="24"/>
        <v>0</v>
      </c>
      <c r="F150" s="18"/>
      <c r="G150" s="18">
        <f t="shared" si="25"/>
        <v>0</v>
      </c>
      <c r="H150" s="18">
        <f t="shared" si="26"/>
        <v>0</v>
      </c>
      <c r="I150" s="6"/>
      <c r="J150" s="2"/>
    </row>
    <row r="151" spans="1:10">
      <c r="A151" s="26" t="s">
        <v>123</v>
      </c>
      <c r="B151" s="10" t="s">
        <v>1</v>
      </c>
      <c r="C151" s="11"/>
      <c r="D151" s="12"/>
      <c r="E151" s="12"/>
      <c r="F151" s="12"/>
      <c r="G151" s="12"/>
      <c r="H151" s="12"/>
      <c r="I151" s="6"/>
      <c r="J151" s="2"/>
    </row>
    <row r="152" spans="1:10">
      <c r="A152" s="28" t="s">
        <v>1</v>
      </c>
      <c r="B152" s="16" t="s">
        <v>1</v>
      </c>
      <c r="C152" s="17"/>
      <c r="D152" s="18"/>
      <c r="E152" s="18"/>
      <c r="F152" s="18"/>
      <c r="G152" s="18"/>
      <c r="H152" s="18"/>
      <c r="I152" s="6"/>
      <c r="J152" s="2"/>
    </row>
    <row r="153" spans="1:10">
      <c r="A153" s="26" t="s">
        <v>124</v>
      </c>
      <c r="B153" s="10" t="s">
        <v>1</v>
      </c>
      <c r="C153" s="11"/>
      <c r="D153" s="12"/>
      <c r="E153" s="12"/>
      <c r="F153" s="12"/>
      <c r="G153" s="12"/>
      <c r="H153" s="12"/>
      <c r="I153" s="6"/>
      <c r="J153" s="2"/>
    </row>
    <row r="154" spans="1:10">
      <c r="A154" s="28" t="s">
        <v>104</v>
      </c>
      <c r="B154" s="16" t="s">
        <v>20</v>
      </c>
      <c r="C154" s="17">
        <v>1</v>
      </c>
      <c r="D154" s="18"/>
      <c r="E154" s="18">
        <f t="shared" ref="E154:E166" si="27">C154*D154</f>
        <v>0</v>
      </c>
      <c r="F154" s="18"/>
      <c r="G154" s="18">
        <f t="shared" ref="G154:G166" si="28">C154*F154</f>
        <v>0</v>
      </c>
      <c r="H154" s="18">
        <f t="shared" ref="H154:H166" si="29">E154+G154</f>
        <v>0</v>
      </c>
      <c r="I154" s="6"/>
      <c r="J154" s="2"/>
    </row>
    <row r="155" spans="1:10">
      <c r="A155" s="28" t="s">
        <v>44</v>
      </c>
      <c r="B155" s="16" t="s">
        <v>20</v>
      </c>
      <c r="C155" s="17">
        <v>8</v>
      </c>
      <c r="D155" s="18"/>
      <c r="E155" s="18">
        <f t="shared" si="27"/>
        <v>0</v>
      </c>
      <c r="F155" s="18"/>
      <c r="G155" s="18">
        <f t="shared" si="28"/>
        <v>0</v>
      </c>
      <c r="H155" s="18">
        <f t="shared" si="29"/>
        <v>0</v>
      </c>
      <c r="I155" s="6"/>
      <c r="J155" s="2"/>
    </row>
    <row r="156" spans="1:10">
      <c r="A156" s="28" t="s">
        <v>125</v>
      </c>
      <c r="B156" s="16" t="s">
        <v>20</v>
      </c>
      <c r="C156" s="17">
        <v>1</v>
      </c>
      <c r="D156" s="18"/>
      <c r="E156" s="18">
        <f t="shared" si="27"/>
        <v>0</v>
      </c>
      <c r="F156" s="18"/>
      <c r="G156" s="18">
        <f t="shared" si="28"/>
        <v>0</v>
      </c>
      <c r="H156" s="18">
        <f t="shared" si="29"/>
        <v>0</v>
      </c>
      <c r="I156" s="6"/>
      <c r="J156" s="2"/>
    </row>
    <row r="157" spans="1:10">
      <c r="A157" s="28" t="s">
        <v>126</v>
      </c>
      <c r="B157" s="16" t="s">
        <v>12</v>
      </c>
      <c r="C157" s="17">
        <v>1</v>
      </c>
      <c r="D157" s="18"/>
      <c r="E157" s="18">
        <f t="shared" si="27"/>
        <v>0</v>
      </c>
      <c r="F157" s="18"/>
      <c r="G157" s="18">
        <f t="shared" si="28"/>
        <v>0</v>
      </c>
      <c r="H157" s="18">
        <f t="shared" si="29"/>
        <v>0</v>
      </c>
      <c r="I157" s="6"/>
      <c r="J157" s="2"/>
    </row>
    <row r="158" spans="1:10">
      <c r="A158" s="28" t="s">
        <v>127</v>
      </c>
      <c r="B158" s="16" t="s">
        <v>20</v>
      </c>
      <c r="C158" s="17">
        <v>1</v>
      </c>
      <c r="D158" s="18"/>
      <c r="E158" s="18">
        <f t="shared" si="27"/>
        <v>0</v>
      </c>
      <c r="F158" s="18"/>
      <c r="G158" s="18">
        <f t="shared" si="28"/>
        <v>0</v>
      </c>
      <c r="H158" s="18">
        <f t="shared" si="29"/>
        <v>0</v>
      </c>
      <c r="I158" s="6"/>
      <c r="J158" s="2"/>
    </row>
    <row r="159" spans="1:10">
      <c r="A159" s="28" t="s">
        <v>128</v>
      </c>
      <c r="B159" s="16" t="s">
        <v>20</v>
      </c>
      <c r="C159" s="17">
        <v>1</v>
      </c>
      <c r="D159" s="18"/>
      <c r="E159" s="18">
        <f t="shared" si="27"/>
        <v>0</v>
      </c>
      <c r="F159" s="18"/>
      <c r="G159" s="18">
        <f t="shared" si="28"/>
        <v>0</v>
      </c>
      <c r="H159" s="18">
        <f t="shared" si="29"/>
        <v>0</v>
      </c>
      <c r="I159" s="6"/>
      <c r="J159" s="2"/>
    </row>
    <row r="160" spans="1:10" ht="24.75">
      <c r="A160" s="28" t="s">
        <v>129</v>
      </c>
      <c r="B160" s="16" t="s">
        <v>20</v>
      </c>
      <c r="C160" s="17">
        <v>1</v>
      </c>
      <c r="D160" s="18"/>
      <c r="E160" s="18">
        <f t="shared" si="27"/>
        <v>0</v>
      </c>
      <c r="F160" s="18"/>
      <c r="G160" s="18">
        <f t="shared" si="28"/>
        <v>0</v>
      </c>
      <c r="H160" s="18">
        <f t="shared" si="29"/>
        <v>0</v>
      </c>
      <c r="I160" s="6"/>
      <c r="J160" s="2"/>
    </row>
    <row r="161" spans="1:10">
      <c r="A161" s="28" t="s">
        <v>56</v>
      </c>
      <c r="B161" s="16" t="s">
        <v>20</v>
      </c>
      <c r="C161" s="17">
        <v>1</v>
      </c>
      <c r="D161" s="18"/>
      <c r="E161" s="18">
        <f t="shared" si="27"/>
        <v>0</v>
      </c>
      <c r="F161" s="18"/>
      <c r="G161" s="18">
        <f t="shared" si="28"/>
        <v>0</v>
      </c>
      <c r="H161" s="18">
        <f t="shared" si="29"/>
        <v>0</v>
      </c>
      <c r="I161" s="6"/>
      <c r="J161" s="2"/>
    </row>
    <row r="162" spans="1:10">
      <c r="A162" s="28" t="s">
        <v>59</v>
      </c>
      <c r="B162" s="16" t="s">
        <v>20</v>
      </c>
      <c r="C162" s="17">
        <v>1</v>
      </c>
      <c r="D162" s="18"/>
      <c r="E162" s="18">
        <f t="shared" si="27"/>
        <v>0</v>
      </c>
      <c r="F162" s="18"/>
      <c r="G162" s="18">
        <f t="shared" si="28"/>
        <v>0</v>
      </c>
      <c r="H162" s="18">
        <f t="shared" si="29"/>
        <v>0</v>
      </c>
      <c r="I162" s="6"/>
      <c r="J162" s="2"/>
    </row>
    <row r="163" spans="1:10">
      <c r="A163" s="28" t="s">
        <v>130</v>
      </c>
      <c r="B163" s="16" t="s">
        <v>20</v>
      </c>
      <c r="C163" s="17">
        <v>1</v>
      </c>
      <c r="D163" s="18"/>
      <c r="E163" s="18">
        <f t="shared" si="27"/>
        <v>0</v>
      </c>
      <c r="F163" s="18"/>
      <c r="G163" s="18">
        <f t="shared" si="28"/>
        <v>0</v>
      </c>
      <c r="H163" s="18">
        <f t="shared" si="29"/>
        <v>0</v>
      </c>
      <c r="I163" s="6"/>
      <c r="J163" s="2"/>
    </row>
    <row r="164" spans="1:10">
      <c r="A164" s="28" t="s">
        <v>88</v>
      </c>
      <c r="B164" s="16" t="s">
        <v>20</v>
      </c>
      <c r="C164" s="17">
        <v>1</v>
      </c>
      <c r="D164" s="18"/>
      <c r="E164" s="18">
        <f t="shared" si="27"/>
        <v>0</v>
      </c>
      <c r="F164" s="18"/>
      <c r="G164" s="18">
        <f t="shared" si="28"/>
        <v>0</v>
      </c>
      <c r="H164" s="18">
        <f t="shared" si="29"/>
        <v>0</v>
      </c>
      <c r="I164" s="6"/>
      <c r="J164" s="2"/>
    </row>
    <row r="165" spans="1:10">
      <c r="A165" s="28" t="s">
        <v>89</v>
      </c>
      <c r="B165" s="16" t="s">
        <v>20</v>
      </c>
      <c r="C165" s="17">
        <v>1</v>
      </c>
      <c r="D165" s="18"/>
      <c r="E165" s="18">
        <f t="shared" si="27"/>
        <v>0</v>
      </c>
      <c r="F165" s="18"/>
      <c r="G165" s="18">
        <f t="shared" si="28"/>
        <v>0</v>
      </c>
      <c r="H165" s="18">
        <f t="shared" si="29"/>
        <v>0</v>
      </c>
      <c r="I165" s="6"/>
      <c r="J165" s="2"/>
    </row>
    <row r="166" spans="1:10">
      <c r="A166" s="28" t="s">
        <v>107</v>
      </c>
      <c r="B166" s="16" t="s">
        <v>101</v>
      </c>
      <c r="C166" s="17">
        <v>1</v>
      </c>
      <c r="D166" s="18"/>
      <c r="E166" s="18">
        <f t="shared" si="27"/>
        <v>0</v>
      </c>
      <c r="F166" s="18"/>
      <c r="G166" s="18">
        <f t="shared" si="28"/>
        <v>0</v>
      </c>
      <c r="H166" s="18">
        <f t="shared" si="29"/>
        <v>0</v>
      </c>
      <c r="I166" s="6"/>
      <c r="J166" s="2"/>
    </row>
    <row r="167" spans="1:10">
      <c r="A167" s="26" t="s">
        <v>131</v>
      </c>
      <c r="B167" s="10" t="s">
        <v>1</v>
      </c>
      <c r="C167" s="11"/>
      <c r="D167" s="12"/>
      <c r="E167" s="12"/>
      <c r="F167" s="12"/>
      <c r="G167" s="12"/>
      <c r="H167" s="12"/>
      <c r="I167" s="6"/>
      <c r="J167" s="2"/>
    </row>
    <row r="168" spans="1:10">
      <c r="A168" s="28" t="s">
        <v>1</v>
      </c>
      <c r="B168" s="16" t="s">
        <v>1</v>
      </c>
      <c r="C168" s="17"/>
      <c r="D168" s="18"/>
      <c r="E168" s="18"/>
      <c r="F168" s="18"/>
      <c r="G168" s="18"/>
      <c r="H168" s="18"/>
      <c r="I168" s="6"/>
      <c r="J168" s="2"/>
    </row>
    <row r="169" spans="1:10">
      <c r="A169" s="26" t="s">
        <v>132</v>
      </c>
      <c r="B169" s="10" t="s">
        <v>1</v>
      </c>
      <c r="C169" s="11"/>
      <c r="D169" s="12"/>
      <c r="E169" s="12"/>
      <c r="F169" s="12"/>
      <c r="G169" s="12"/>
      <c r="H169" s="12"/>
      <c r="I169" s="6"/>
      <c r="J169" s="2"/>
    </row>
    <row r="170" spans="1:10">
      <c r="A170" s="28" t="s">
        <v>104</v>
      </c>
      <c r="B170" s="16" t="s">
        <v>20</v>
      </c>
      <c r="C170" s="17">
        <v>1</v>
      </c>
      <c r="D170" s="18"/>
      <c r="E170" s="18">
        <f t="shared" ref="E170:E182" si="30">C170*D170</f>
        <v>0</v>
      </c>
      <c r="F170" s="18"/>
      <c r="G170" s="18">
        <f t="shared" ref="G170:G182" si="31">C170*F170</f>
        <v>0</v>
      </c>
      <c r="H170" s="18">
        <f t="shared" ref="H170:H182" si="32">E170+G170</f>
        <v>0</v>
      </c>
      <c r="I170" s="6"/>
      <c r="J170" s="2"/>
    </row>
    <row r="171" spans="1:10">
      <c r="A171" s="28" t="s">
        <v>44</v>
      </c>
      <c r="B171" s="16" t="s">
        <v>20</v>
      </c>
      <c r="C171" s="17">
        <v>8</v>
      </c>
      <c r="D171" s="18"/>
      <c r="E171" s="18">
        <f t="shared" si="30"/>
        <v>0</v>
      </c>
      <c r="F171" s="18"/>
      <c r="G171" s="18">
        <f t="shared" si="31"/>
        <v>0</v>
      </c>
      <c r="H171" s="18">
        <f t="shared" si="32"/>
        <v>0</v>
      </c>
      <c r="I171" s="6"/>
      <c r="J171" s="2"/>
    </row>
    <row r="172" spans="1:10">
      <c r="A172" s="28" t="s">
        <v>125</v>
      </c>
      <c r="B172" s="16" t="s">
        <v>20</v>
      </c>
      <c r="C172" s="17">
        <v>1</v>
      </c>
      <c r="D172" s="18"/>
      <c r="E172" s="18">
        <f t="shared" si="30"/>
        <v>0</v>
      </c>
      <c r="F172" s="18"/>
      <c r="G172" s="18">
        <f t="shared" si="31"/>
        <v>0</v>
      </c>
      <c r="H172" s="18">
        <f t="shared" si="32"/>
        <v>0</v>
      </c>
      <c r="I172" s="6"/>
      <c r="J172" s="2"/>
    </row>
    <row r="173" spans="1:10">
      <c r="A173" s="28" t="s">
        <v>126</v>
      </c>
      <c r="B173" s="16" t="s">
        <v>12</v>
      </c>
      <c r="C173" s="17">
        <v>1</v>
      </c>
      <c r="D173" s="18"/>
      <c r="E173" s="18">
        <f t="shared" si="30"/>
        <v>0</v>
      </c>
      <c r="F173" s="18"/>
      <c r="G173" s="18">
        <f t="shared" si="31"/>
        <v>0</v>
      </c>
      <c r="H173" s="18">
        <f t="shared" si="32"/>
        <v>0</v>
      </c>
      <c r="I173" s="6"/>
      <c r="J173" s="2"/>
    </row>
    <row r="174" spans="1:10">
      <c r="A174" s="28" t="s">
        <v>127</v>
      </c>
      <c r="B174" s="16" t="s">
        <v>20</v>
      </c>
      <c r="C174" s="17">
        <v>1</v>
      </c>
      <c r="D174" s="18"/>
      <c r="E174" s="18">
        <f t="shared" si="30"/>
        <v>0</v>
      </c>
      <c r="F174" s="18"/>
      <c r="G174" s="18">
        <f t="shared" si="31"/>
        <v>0</v>
      </c>
      <c r="H174" s="18">
        <f t="shared" si="32"/>
        <v>0</v>
      </c>
      <c r="I174" s="6"/>
      <c r="J174" s="2"/>
    </row>
    <row r="175" spans="1:10">
      <c r="A175" s="28" t="s">
        <v>128</v>
      </c>
      <c r="B175" s="16" t="s">
        <v>20</v>
      </c>
      <c r="C175" s="17">
        <v>1</v>
      </c>
      <c r="D175" s="18"/>
      <c r="E175" s="18">
        <f t="shared" si="30"/>
        <v>0</v>
      </c>
      <c r="F175" s="18"/>
      <c r="G175" s="18">
        <f t="shared" si="31"/>
        <v>0</v>
      </c>
      <c r="H175" s="18">
        <f t="shared" si="32"/>
        <v>0</v>
      </c>
      <c r="I175" s="6"/>
      <c r="J175" s="2"/>
    </row>
    <row r="176" spans="1:10" ht="24.75">
      <c r="A176" s="28" t="s">
        <v>129</v>
      </c>
      <c r="B176" s="16" t="s">
        <v>20</v>
      </c>
      <c r="C176" s="17">
        <v>1</v>
      </c>
      <c r="D176" s="18"/>
      <c r="E176" s="18">
        <f t="shared" si="30"/>
        <v>0</v>
      </c>
      <c r="F176" s="18"/>
      <c r="G176" s="18">
        <f t="shared" si="31"/>
        <v>0</v>
      </c>
      <c r="H176" s="18">
        <f t="shared" si="32"/>
        <v>0</v>
      </c>
      <c r="I176" s="6"/>
      <c r="J176" s="2"/>
    </row>
    <row r="177" spans="1:10">
      <c r="A177" s="28" t="s">
        <v>56</v>
      </c>
      <c r="B177" s="16" t="s">
        <v>20</v>
      </c>
      <c r="C177" s="17">
        <v>1</v>
      </c>
      <c r="D177" s="18"/>
      <c r="E177" s="18">
        <f t="shared" si="30"/>
        <v>0</v>
      </c>
      <c r="F177" s="18"/>
      <c r="G177" s="18">
        <f t="shared" si="31"/>
        <v>0</v>
      </c>
      <c r="H177" s="18">
        <f t="shared" si="32"/>
        <v>0</v>
      </c>
      <c r="I177" s="6"/>
      <c r="J177" s="2"/>
    </row>
    <row r="178" spans="1:10">
      <c r="A178" s="28" t="s">
        <v>59</v>
      </c>
      <c r="B178" s="16" t="s">
        <v>20</v>
      </c>
      <c r="C178" s="17">
        <v>1</v>
      </c>
      <c r="D178" s="18"/>
      <c r="E178" s="18">
        <f t="shared" si="30"/>
        <v>0</v>
      </c>
      <c r="F178" s="18"/>
      <c r="G178" s="18">
        <f t="shared" si="31"/>
        <v>0</v>
      </c>
      <c r="H178" s="18">
        <f t="shared" si="32"/>
        <v>0</v>
      </c>
      <c r="I178" s="6"/>
      <c r="J178" s="2"/>
    </row>
    <row r="179" spans="1:10">
      <c r="A179" s="28" t="s">
        <v>130</v>
      </c>
      <c r="B179" s="16" t="s">
        <v>20</v>
      </c>
      <c r="C179" s="17">
        <v>1</v>
      </c>
      <c r="D179" s="18"/>
      <c r="E179" s="18">
        <f t="shared" si="30"/>
        <v>0</v>
      </c>
      <c r="F179" s="18"/>
      <c r="G179" s="18">
        <f t="shared" si="31"/>
        <v>0</v>
      </c>
      <c r="H179" s="18">
        <f t="shared" si="32"/>
        <v>0</v>
      </c>
      <c r="I179" s="6"/>
      <c r="J179" s="2"/>
    </row>
    <row r="180" spans="1:10">
      <c r="A180" s="28" t="s">
        <v>88</v>
      </c>
      <c r="B180" s="16" t="s">
        <v>20</v>
      </c>
      <c r="C180" s="17">
        <v>1</v>
      </c>
      <c r="D180" s="18"/>
      <c r="E180" s="18">
        <f t="shared" si="30"/>
        <v>0</v>
      </c>
      <c r="F180" s="18"/>
      <c r="G180" s="18">
        <f t="shared" si="31"/>
        <v>0</v>
      </c>
      <c r="H180" s="18">
        <f t="shared" si="32"/>
        <v>0</v>
      </c>
      <c r="I180" s="6"/>
      <c r="J180" s="2"/>
    </row>
    <row r="181" spans="1:10">
      <c r="A181" s="28" t="s">
        <v>89</v>
      </c>
      <c r="B181" s="16" t="s">
        <v>20</v>
      </c>
      <c r="C181" s="17">
        <v>1</v>
      </c>
      <c r="D181" s="18"/>
      <c r="E181" s="18">
        <f t="shared" si="30"/>
        <v>0</v>
      </c>
      <c r="F181" s="18"/>
      <c r="G181" s="18">
        <f t="shared" si="31"/>
        <v>0</v>
      </c>
      <c r="H181" s="18">
        <f t="shared" si="32"/>
        <v>0</v>
      </c>
      <c r="I181" s="6"/>
      <c r="J181" s="2"/>
    </row>
    <row r="182" spans="1:10">
      <c r="A182" s="28" t="s">
        <v>107</v>
      </c>
      <c r="B182" s="16" t="s">
        <v>101</v>
      </c>
      <c r="C182" s="17">
        <v>1</v>
      </c>
      <c r="D182" s="18"/>
      <c r="E182" s="18">
        <f t="shared" si="30"/>
        <v>0</v>
      </c>
      <c r="F182" s="18"/>
      <c r="G182" s="18">
        <f t="shared" si="31"/>
        <v>0</v>
      </c>
      <c r="H182" s="18">
        <f t="shared" si="32"/>
        <v>0</v>
      </c>
      <c r="I182" s="6"/>
      <c r="J182" s="2"/>
    </row>
    <row r="183" spans="1:10">
      <c r="A183" s="26" t="s">
        <v>133</v>
      </c>
      <c r="B183" s="10" t="s">
        <v>1</v>
      </c>
      <c r="C183" s="11"/>
      <c r="D183" s="12"/>
      <c r="E183" s="12"/>
      <c r="F183" s="12"/>
      <c r="G183" s="12"/>
      <c r="H183" s="12"/>
      <c r="I183" s="6"/>
      <c r="J183" s="2"/>
    </row>
    <row r="184" spans="1:10">
      <c r="A184" s="28" t="s">
        <v>1</v>
      </c>
      <c r="B184" s="16" t="s">
        <v>1</v>
      </c>
      <c r="C184" s="17"/>
      <c r="D184" s="18"/>
      <c r="E184" s="18"/>
      <c r="F184" s="18"/>
      <c r="G184" s="18"/>
      <c r="H184" s="18"/>
      <c r="I184" s="6"/>
      <c r="J184" s="2"/>
    </row>
    <row r="185" spans="1:10">
      <c r="A185" s="26" t="s">
        <v>134</v>
      </c>
      <c r="B185" s="10" t="s">
        <v>1</v>
      </c>
      <c r="C185" s="11"/>
      <c r="D185" s="12"/>
      <c r="E185" s="12"/>
      <c r="F185" s="12"/>
      <c r="G185" s="12"/>
      <c r="H185" s="12"/>
      <c r="I185" s="6"/>
      <c r="J185" s="2"/>
    </row>
    <row r="186" spans="1:10">
      <c r="A186" s="28" t="s">
        <v>104</v>
      </c>
      <c r="B186" s="16" t="s">
        <v>20</v>
      </c>
      <c r="C186" s="17">
        <v>1</v>
      </c>
      <c r="D186" s="18"/>
      <c r="E186" s="18">
        <f t="shared" ref="E186:E192" si="33">C186*D186</f>
        <v>0</v>
      </c>
      <c r="F186" s="18"/>
      <c r="G186" s="18">
        <f t="shared" ref="G186:G192" si="34">C186*F186</f>
        <v>0</v>
      </c>
      <c r="H186" s="18">
        <f t="shared" ref="H186:H192" si="35">E186+G186</f>
        <v>0</v>
      </c>
      <c r="I186" s="6"/>
      <c r="J186" s="2"/>
    </row>
    <row r="187" spans="1:10">
      <c r="A187" s="28" t="s">
        <v>44</v>
      </c>
      <c r="B187" s="16" t="s">
        <v>20</v>
      </c>
      <c r="C187" s="17">
        <v>17</v>
      </c>
      <c r="D187" s="18"/>
      <c r="E187" s="18">
        <f t="shared" si="33"/>
        <v>0</v>
      </c>
      <c r="F187" s="18"/>
      <c r="G187" s="18">
        <f t="shared" si="34"/>
        <v>0</v>
      </c>
      <c r="H187" s="18">
        <f t="shared" si="35"/>
        <v>0</v>
      </c>
      <c r="I187" s="6"/>
      <c r="J187" s="2"/>
    </row>
    <row r="188" spans="1:10">
      <c r="A188" s="28" t="s">
        <v>105</v>
      </c>
      <c r="B188" s="16" t="s">
        <v>20</v>
      </c>
      <c r="C188" s="17">
        <v>3</v>
      </c>
      <c r="D188" s="18"/>
      <c r="E188" s="18">
        <f t="shared" si="33"/>
        <v>0</v>
      </c>
      <c r="F188" s="18"/>
      <c r="G188" s="18">
        <f t="shared" si="34"/>
        <v>0</v>
      </c>
      <c r="H188" s="18">
        <f t="shared" si="35"/>
        <v>0</v>
      </c>
      <c r="I188" s="6"/>
      <c r="J188" s="2"/>
    </row>
    <row r="189" spans="1:10">
      <c r="A189" s="28" t="s">
        <v>120</v>
      </c>
      <c r="B189" s="16" t="s">
        <v>20</v>
      </c>
      <c r="C189" s="17">
        <v>3</v>
      </c>
      <c r="D189" s="18"/>
      <c r="E189" s="18">
        <f t="shared" si="33"/>
        <v>0</v>
      </c>
      <c r="F189" s="18"/>
      <c r="G189" s="18">
        <f t="shared" si="34"/>
        <v>0</v>
      </c>
      <c r="H189" s="18">
        <f t="shared" si="35"/>
        <v>0</v>
      </c>
      <c r="I189" s="6"/>
      <c r="J189" s="2"/>
    </row>
    <row r="190" spans="1:10">
      <c r="A190" s="28" t="s">
        <v>106</v>
      </c>
      <c r="B190" s="16" t="s">
        <v>20</v>
      </c>
      <c r="C190" s="17">
        <v>3</v>
      </c>
      <c r="D190" s="18"/>
      <c r="E190" s="18">
        <f t="shared" si="33"/>
        <v>0</v>
      </c>
      <c r="F190" s="18"/>
      <c r="G190" s="18">
        <f t="shared" si="34"/>
        <v>0</v>
      </c>
      <c r="H190" s="18">
        <f t="shared" si="35"/>
        <v>0</v>
      </c>
      <c r="I190" s="6"/>
      <c r="J190" s="2"/>
    </row>
    <row r="191" spans="1:10">
      <c r="A191" s="28" t="s">
        <v>87</v>
      </c>
      <c r="B191" s="16" t="s">
        <v>20</v>
      </c>
      <c r="C191" s="17">
        <v>1</v>
      </c>
      <c r="D191" s="18"/>
      <c r="E191" s="18">
        <f t="shared" si="33"/>
        <v>0</v>
      </c>
      <c r="F191" s="18"/>
      <c r="G191" s="18">
        <f t="shared" si="34"/>
        <v>0</v>
      </c>
      <c r="H191" s="18">
        <f t="shared" si="35"/>
        <v>0</v>
      </c>
      <c r="I191" s="6"/>
      <c r="J191" s="2"/>
    </row>
    <row r="192" spans="1:10">
      <c r="A192" s="28" t="s">
        <v>107</v>
      </c>
      <c r="B192" s="16" t="s">
        <v>101</v>
      </c>
      <c r="C192" s="17">
        <v>1</v>
      </c>
      <c r="D192" s="18"/>
      <c r="E192" s="18">
        <f t="shared" si="33"/>
        <v>0</v>
      </c>
      <c r="F192" s="18"/>
      <c r="G192" s="18">
        <f t="shared" si="34"/>
        <v>0</v>
      </c>
      <c r="H192" s="18">
        <f t="shared" si="35"/>
        <v>0</v>
      </c>
      <c r="I192" s="6"/>
      <c r="J192" s="2"/>
    </row>
    <row r="193" spans="1:10">
      <c r="A193" s="26" t="s">
        <v>135</v>
      </c>
      <c r="B193" s="10" t="s">
        <v>1</v>
      </c>
      <c r="C193" s="11"/>
      <c r="D193" s="12"/>
      <c r="E193" s="12"/>
      <c r="F193" s="12"/>
      <c r="G193" s="12"/>
      <c r="H193" s="12"/>
      <c r="I193" s="6"/>
      <c r="J193" s="2"/>
    </row>
    <row r="194" spans="1:10">
      <c r="A194" s="28" t="s">
        <v>1</v>
      </c>
      <c r="B194" s="16" t="s">
        <v>1</v>
      </c>
      <c r="C194" s="17"/>
      <c r="D194" s="18"/>
      <c r="E194" s="18"/>
      <c r="F194" s="18"/>
      <c r="G194" s="18"/>
      <c r="H194" s="18"/>
      <c r="I194" s="6"/>
      <c r="J194" s="2"/>
    </row>
    <row r="195" spans="1:10">
      <c r="A195" s="26" t="s">
        <v>136</v>
      </c>
      <c r="B195" s="10" t="s">
        <v>1</v>
      </c>
      <c r="C195" s="11"/>
      <c r="D195" s="12"/>
      <c r="E195" s="12"/>
      <c r="F195" s="12"/>
      <c r="G195" s="12"/>
      <c r="H195" s="12"/>
      <c r="I195" s="6"/>
      <c r="J195" s="2"/>
    </row>
    <row r="196" spans="1:10">
      <c r="A196" s="28" t="s">
        <v>104</v>
      </c>
      <c r="B196" s="16" t="s">
        <v>20</v>
      </c>
      <c r="C196" s="17">
        <v>1</v>
      </c>
      <c r="D196" s="18"/>
      <c r="E196" s="18">
        <f t="shared" ref="E196:E207" si="36">C196*D196</f>
        <v>0</v>
      </c>
      <c r="F196" s="18"/>
      <c r="G196" s="18">
        <f t="shared" ref="G196:G207" si="37">C196*F196</f>
        <v>0</v>
      </c>
      <c r="H196" s="18">
        <f t="shared" ref="H196:H207" si="38">E196+G196</f>
        <v>0</v>
      </c>
      <c r="I196" s="6"/>
      <c r="J196" s="2"/>
    </row>
    <row r="197" spans="1:10">
      <c r="A197" s="28" t="s">
        <v>44</v>
      </c>
      <c r="B197" s="16" t="s">
        <v>20</v>
      </c>
      <c r="C197" s="17">
        <v>16</v>
      </c>
      <c r="D197" s="18"/>
      <c r="E197" s="18">
        <f t="shared" si="36"/>
        <v>0</v>
      </c>
      <c r="F197" s="18"/>
      <c r="G197" s="18">
        <f t="shared" si="37"/>
        <v>0</v>
      </c>
      <c r="H197" s="18">
        <f t="shared" si="38"/>
        <v>0</v>
      </c>
      <c r="I197" s="6"/>
      <c r="J197" s="2"/>
    </row>
    <row r="198" spans="1:10">
      <c r="A198" s="28" t="s">
        <v>105</v>
      </c>
      <c r="B198" s="16" t="s">
        <v>20</v>
      </c>
      <c r="C198" s="17">
        <v>2</v>
      </c>
      <c r="D198" s="18"/>
      <c r="E198" s="18">
        <f t="shared" si="36"/>
        <v>0</v>
      </c>
      <c r="F198" s="18"/>
      <c r="G198" s="18">
        <f t="shared" si="37"/>
        <v>0</v>
      </c>
      <c r="H198" s="18">
        <f t="shared" si="38"/>
        <v>0</v>
      </c>
      <c r="I198" s="6"/>
      <c r="J198" s="2"/>
    </row>
    <row r="199" spans="1:10">
      <c r="A199" s="28" t="s">
        <v>110</v>
      </c>
      <c r="B199" s="16" t="s">
        <v>20</v>
      </c>
      <c r="C199" s="17">
        <v>4</v>
      </c>
      <c r="D199" s="18"/>
      <c r="E199" s="18">
        <f t="shared" si="36"/>
        <v>0</v>
      </c>
      <c r="F199" s="18"/>
      <c r="G199" s="18">
        <f t="shared" si="37"/>
        <v>0</v>
      </c>
      <c r="H199" s="18">
        <f t="shared" si="38"/>
        <v>0</v>
      </c>
      <c r="I199" s="6"/>
      <c r="J199" s="2"/>
    </row>
    <row r="200" spans="1:10">
      <c r="A200" s="28" t="s">
        <v>111</v>
      </c>
      <c r="B200" s="16" t="s">
        <v>20</v>
      </c>
      <c r="C200" s="17">
        <v>4</v>
      </c>
      <c r="D200" s="18"/>
      <c r="E200" s="18">
        <f t="shared" si="36"/>
        <v>0</v>
      </c>
      <c r="F200" s="18"/>
      <c r="G200" s="18">
        <f t="shared" si="37"/>
        <v>0</v>
      </c>
      <c r="H200" s="18">
        <f t="shared" si="38"/>
        <v>0</v>
      </c>
      <c r="I200" s="6"/>
      <c r="J200" s="2"/>
    </row>
    <row r="201" spans="1:10" ht="24.75">
      <c r="A201" s="28" t="s">
        <v>112</v>
      </c>
      <c r="B201" s="16" t="s">
        <v>20</v>
      </c>
      <c r="C201" s="17">
        <v>2</v>
      </c>
      <c r="D201" s="18"/>
      <c r="E201" s="18">
        <f t="shared" si="36"/>
        <v>0</v>
      </c>
      <c r="F201" s="18"/>
      <c r="G201" s="18">
        <f t="shared" si="37"/>
        <v>0</v>
      </c>
      <c r="H201" s="18">
        <f t="shared" si="38"/>
        <v>0</v>
      </c>
      <c r="I201" s="6"/>
      <c r="J201" s="2"/>
    </row>
    <row r="202" spans="1:10">
      <c r="A202" s="28" t="s">
        <v>113</v>
      </c>
      <c r="B202" s="16" t="s">
        <v>20</v>
      </c>
      <c r="C202" s="17">
        <v>2</v>
      </c>
      <c r="D202" s="18"/>
      <c r="E202" s="18">
        <f t="shared" si="36"/>
        <v>0</v>
      </c>
      <c r="F202" s="18"/>
      <c r="G202" s="18">
        <f t="shared" si="37"/>
        <v>0</v>
      </c>
      <c r="H202" s="18">
        <f t="shared" si="38"/>
        <v>0</v>
      </c>
      <c r="I202" s="6"/>
      <c r="J202" s="2"/>
    </row>
    <row r="203" spans="1:10">
      <c r="A203" s="28" t="s">
        <v>106</v>
      </c>
      <c r="B203" s="16" t="s">
        <v>20</v>
      </c>
      <c r="C203" s="17">
        <v>2</v>
      </c>
      <c r="D203" s="18"/>
      <c r="E203" s="18">
        <f t="shared" si="36"/>
        <v>0</v>
      </c>
      <c r="F203" s="18"/>
      <c r="G203" s="18">
        <f t="shared" si="37"/>
        <v>0</v>
      </c>
      <c r="H203" s="18">
        <f t="shared" si="38"/>
        <v>0</v>
      </c>
      <c r="I203" s="6"/>
      <c r="J203" s="2"/>
    </row>
    <row r="204" spans="1:10">
      <c r="A204" s="28" t="s">
        <v>114</v>
      </c>
      <c r="B204" s="16" t="s">
        <v>20</v>
      </c>
      <c r="C204" s="17">
        <v>2</v>
      </c>
      <c r="D204" s="18"/>
      <c r="E204" s="18">
        <f t="shared" si="36"/>
        <v>0</v>
      </c>
      <c r="F204" s="18"/>
      <c r="G204" s="18">
        <f t="shared" si="37"/>
        <v>0</v>
      </c>
      <c r="H204" s="18">
        <f t="shared" si="38"/>
        <v>0</v>
      </c>
      <c r="I204" s="6"/>
      <c r="J204" s="2"/>
    </row>
    <row r="205" spans="1:10">
      <c r="A205" s="28" t="s">
        <v>115</v>
      </c>
      <c r="B205" s="16" t="s">
        <v>20</v>
      </c>
      <c r="C205" s="17">
        <v>4</v>
      </c>
      <c r="D205" s="18"/>
      <c r="E205" s="18">
        <f t="shared" si="36"/>
        <v>0</v>
      </c>
      <c r="F205" s="18"/>
      <c r="G205" s="18">
        <f t="shared" si="37"/>
        <v>0</v>
      </c>
      <c r="H205" s="18">
        <f t="shared" si="38"/>
        <v>0</v>
      </c>
      <c r="I205" s="6"/>
      <c r="J205" s="2"/>
    </row>
    <row r="206" spans="1:10">
      <c r="A206" s="28" t="s">
        <v>87</v>
      </c>
      <c r="B206" s="16" t="s">
        <v>20</v>
      </c>
      <c r="C206" s="17">
        <v>1</v>
      </c>
      <c r="D206" s="18"/>
      <c r="E206" s="18">
        <f t="shared" si="36"/>
        <v>0</v>
      </c>
      <c r="F206" s="18"/>
      <c r="G206" s="18">
        <f t="shared" si="37"/>
        <v>0</v>
      </c>
      <c r="H206" s="18">
        <f t="shared" si="38"/>
        <v>0</v>
      </c>
      <c r="I206" s="6"/>
      <c r="J206" s="2"/>
    </row>
    <row r="207" spans="1:10">
      <c r="A207" s="28" t="s">
        <v>107</v>
      </c>
      <c r="B207" s="16" t="s">
        <v>101</v>
      </c>
      <c r="C207" s="17">
        <v>1</v>
      </c>
      <c r="D207" s="18"/>
      <c r="E207" s="18">
        <f t="shared" si="36"/>
        <v>0</v>
      </c>
      <c r="F207" s="18"/>
      <c r="G207" s="18">
        <f t="shared" si="37"/>
        <v>0</v>
      </c>
      <c r="H207" s="18">
        <f t="shared" si="38"/>
        <v>0</v>
      </c>
      <c r="I207" s="6"/>
      <c r="J207" s="2"/>
    </row>
    <row r="208" spans="1:10">
      <c r="A208" s="26" t="s">
        <v>137</v>
      </c>
      <c r="B208" s="10" t="s">
        <v>1</v>
      </c>
      <c r="C208" s="11"/>
      <c r="D208" s="12"/>
      <c r="E208" s="12"/>
      <c r="F208" s="12"/>
      <c r="G208" s="12"/>
      <c r="H208" s="12"/>
      <c r="I208" s="6"/>
      <c r="J208" s="2"/>
    </row>
    <row r="209" spans="1:10">
      <c r="A209" s="28" t="s">
        <v>1</v>
      </c>
      <c r="B209" s="16" t="s">
        <v>1</v>
      </c>
      <c r="C209" s="17"/>
      <c r="D209" s="18"/>
      <c r="E209" s="18"/>
      <c r="F209" s="18"/>
      <c r="G209" s="18"/>
      <c r="H209" s="18"/>
      <c r="I209" s="6"/>
      <c r="J209" s="2"/>
    </row>
    <row r="210" spans="1:10">
      <c r="A210" s="26" t="s">
        <v>138</v>
      </c>
      <c r="B210" s="10" t="s">
        <v>1</v>
      </c>
      <c r="C210" s="11"/>
      <c r="D210" s="12"/>
      <c r="E210" s="12"/>
      <c r="F210" s="12"/>
      <c r="G210" s="12"/>
      <c r="H210" s="12"/>
      <c r="I210" s="6"/>
      <c r="J210" s="2"/>
    </row>
    <row r="211" spans="1:10">
      <c r="A211" s="28" t="s">
        <v>104</v>
      </c>
      <c r="B211" s="16" t="s">
        <v>20</v>
      </c>
      <c r="C211" s="17">
        <v>1</v>
      </c>
      <c r="D211" s="18"/>
      <c r="E211" s="18">
        <f t="shared" ref="E211:E216" si="39">C211*D211</f>
        <v>0</v>
      </c>
      <c r="F211" s="18"/>
      <c r="G211" s="18">
        <f t="shared" ref="G211:G216" si="40">C211*F211</f>
        <v>0</v>
      </c>
      <c r="H211" s="18">
        <f t="shared" ref="H211:H216" si="41">E211+G211</f>
        <v>0</v>
      </c>
      <c r="I211" s="6"/>
      <c r="J211" s="2"/>
    </row>
    <row r="212" spans="1:10">
      <c r="A212" s="28" t="s">
        <v>44</v>
      </c>
      <c r="B212" s="16" t="s">
        <v>20</v>
      </c>
      <c r="C212" s="17">
        <v>6</v>
      </c>
      <c r="D212" s="18"/>
      <c r="E212" s="18">
        <f t="shared" si="39"/>
        <v>0</v>
      </c>
      <c r="F212" s="18"/>
      <c r="G212" s="18">
        <f t="shared" si="40"/>
        <v>0</v>
      </c>
      <c r="H212" s="18">
        <f t="shared" si="41"/>
        <v>0</v>
      </c>
      <c r="I212" s="6"/>
      <c r="J212" s="2"/>
    </row>
    <row r="213" spans="1:10">
      <c r="A213" s="28" t="s">
        <v>105</v>
      </c>
      <c r="B213" s="16" t="s">
        <v>20</v>
      </c>
      <c r="C213" s="17">
        <v>1</v>
      </c>
      <c r="D213" s="18"/>
      <c r="E213" s="18">
        <f t="shared" si="39"/>
        <v>0</v>
      </c>
      <c r="F213" s="18"/>
      <c r="G213" s="18">
        <f t="shared" si="40"/>
        <v>0</v>
      </c>
      <c r="H213" s="18">
        <f t="shared" si="41"/>
        <v>0</v>
      </c>
      <c r="I213" s="6"/>
      <c r="J213" s="2"/>
    </row>
    <row r="214" spans="1:10">
      <c r="A214" s="28" t="s">
        <v>106</v>
      </c>
      <c r="B214" s="16" t="s">
        <v>20</v>
      </c>
      <c r="C214" s="17">
        <v>1</v>
      </c>
      <c r="D214" s="18"/>
      <c r="E214" s="18">
        <f t="shared" si="39"/>
        <v>0</v>
      </c>
      <c r="F214" s="18"/>
      <c r="G214" s="18">
        <f t="shared" si="40"/>
        <v>0</v>
      </c>
      <c r="H214" s="18">
        <f t="shared" si="41"/>
        <v>0</v>
      </c>
      <c r="I214" s="6"/>
      <c r="J214" s="2"/>
    </row>
    <row r="215" spans="1:10">
      <c r="A215" s="28" t="s">
        <v>87</v>
      </c>
      <c r="B215" s="16" t="s">
        <v>20</v>
      </c>
      <c r="C215" s="17">
        <v>1</v>
      </c>
      <c r="D215" s="18"/>
      <c r="E215" s="18">
        <f t="shared" si="39"/>
        <v>0</v>
      </c>
      <c r="F215" s="18"/>
      <c r="G215" s="18">
        <f t="shared" si="40"/>
        <v>0</v>
      </c>
      <c r="H215" s="18">
        <f t="shared" si="41"/>
        <v>0</v>
      </c>
      <c r="I215" s="6"/>
      <c r="J215" s="2"/>
    </row>
    <row r="216" spans="1:10">
      <c r="A216" s="28" t="s">
        <v>107</v>
      </c>
      <c r="B216" s="16" t="s">
        <v>101</v>
      </c>
      <c r="C216" s="17">
        <v>1</v>
      </c>
      <c r="D216" s="18"/>
      <c r="E216" s="18">
        <f t="shared" si="39"/>
        <v>0</v>
      </c>
      <c r="F216" s="18"/>
      <c r="G216" s="18">
        <f t="shared" si="40"/>
        <v>0</v>
      </c>
      <c r="H216" s="18">
        <f t="shared" si="41"/>
        <v>0</v>
      </c>
      <c r="I216" s="6"/>
      <c r="J216" s="2"/>
    </row>
    <row r="217" spans="1:10">
      <c r="A217" s="26" t="s">
        <v>139</v>
      </c>
      <c r="B217" s="10" t="s">
        <v>1</v>
      </c>
      <c r="C217" s="11"/>
      <c r="D217" s="12"/>
      <c r="E217" s="12"/>
      <c r="F217" s="12"/>
      <c r="G217" s="12"/>
      <c r="H217" s="12"/>
      <c r="I217" s="6"/>
      <c r="J217" s="2"/>
    </row>
    <row r="218" spans="1:10">
      <c r="A218" s="28" t="s">
        <v>1</v>
      </c>
      <c r="B218" s="16" t="s">
        <v>1</v>
      </c>
      <c r="C218" s="17"/>
      <c r="D218" s="18"/>
      <c r="E218" s="18"/>
      <c r="F218" s="18"/>
      <c r="G218" s="18"/>
      <c r="H218" s="18"/>
      <c r="I218" s="6"/>
      <c r="J218" s="2"/>
    </row>
    <row r="219" spans="1:10">
      <c r="A219" s="26" t="s">
        <v>140</v>
      </c>
      <c r="B219" s="10" t="s">
        <v>1</v>
      </c>
      <c r="C219" s="11"/>
      <c r="D219" s="12"/>
      <c r="E219" s="12"/>
      <c r="F219" s="12"/>
      <c r="G219" s="12"/>
      <c r="H219" s="12"/>
      <c r="I219" s="6"/>
      <c r="J219" s="2"/>
    </row>
    <row r="220" spans="1:10">
      <c r="A220" s="27" t="s">
        <v>141</v>
      </c>
      <c r="B220" s="13" t="s">
        <v>1</v>
      </c>
      <c r="C220" s="14"/>
      <c r="D220" s="15"/>
      <c r="E220" s="15"/>
      <c r="F220" s="15"/>
      <c r="G220" s="15"/>
      <c r="H220" s="15">
        <f>E220+G220</f>
        <v>0</v>
      </c>
      <c r="I220" s="6"/>
      <c r="J220" s="2"/>
    </row>
    <row r="221" spans="1:10">
      <c r="A221" s="28" t="s">
        <v>142</v>
      </c>
      <c r="B221" s="16" t="s">
        <v>20</v>
      </c>
      <c r="C221" s="17">
        <v>4</v>
      </c>
      <c r="D221" s="18"/>
      <c r="E221" s="18">
        <f>C221*D221</f>
        <v>0</v>
      </c>
      <c r="F221" s="18"/>
      <c r="G221" s="18">
        <f>C221*F221</f>
        <v>0</v>
      </c>
      <c r="H221" s="18">
        <f>E221+G221</f>
        <v>0</v>
      </c>
      <c r="I221" s="6"/>
      <c r="J221" s="2"/>
    </row>
    <row r="222" spans="1:10">
      <c r="A222" s="28" t="s">
        <v>143</v>
      </c>
      <c r="B222" s="16" t="s">
        <v>20</v>
      </c>
      <c r="C222" s="17">
        <v>4</v>
      </c>
      <c r="D222" s="18"/>
      <c r="E222" s="18">
        <f>C222*D222</f>
        <v>0</v>
      </c>
      <c r="F222" s="18"/>
      <c r="G222" s="18">
        <f>C222*F222</f>
        <v>0</v>
      </c>
      <c r="H222" s="18">
        <f>E222+G222</f>
        <v>0</v>
      </c>
      <c r="I222" s="6"/>
      <c r="J222" s="2"/>
    </row>
    <row r="223" spans="1:10" ht="36.75">
      <c r="A223" s="29" t="s">
        <v>144</v>
      </c>
      <c r="B223" s="19" t="s">
        <v>1</v>
      </c>
      <c r="C223" s="20"/>
      <c r="D223" s="21"/>
      <c r="E223" s="21"/>
      <c r="F223" s="21"/>
      <c r="G223" s="21"/>
      <c r="H223" s="21"/>
      <c r="I223" s="6"/>
      <c r="J223" s="2"/>
    </row>
    <row r="224" spans="1:10">
      <c r="A224" s="28" t="s">
        <v>145</v>
      </c>
      <c r="B224" s="16" t="s">
        <v>20</v>
      </c>
      <c r="C224" s="17">
        <v>3</v>
      </c>
      <c r="D224" s="18"/>
      <c r="E224" s="18">
        <f>C224*D224</f>
        <v>0</v>
      </c>
      <c r="F224" s="18"/>
      <c r="G224" s="18">
        <f>C224*F224</f>
        <v>0</v>
      </c>
      <c r="H224" s="18">
        <f t="shared" ref="H224:H234" si="42">E224+G224</f>
        <v>0</v>
      </c>
      <c r="I224" s="6"/>
      <c r="J224" s="2"/>
    </row>
    <row r="225" spans="1:10">
      <c r="A225" s="28" t="s">
        <v>143</v>
      </c>
      <c r="B225" s="16" t="s">
        <v>20</v>
      </c>
      <c r="C225" s="17">
        <v>3</v>
      </c>
      <c r="D225" s="18"/>
      <c r="E225" s="18">
        <f>C225*D225</f>
        <v>0</v>
      </c>
      <c r="F225" s="18"/>
      <c r="G225" s="18">
        <f>C225*F225</f>
        <v>0</v>
      </c>
      <c r="H225" s="18">
        <f t="shared" si="42"/>
        <v>0</v>
      </c>
      <c r="I225" s="6"/>
      <c r="J225" s="2"/>
    </row>
    <row r="226" spans="1:10">
      <c r="A226" s="27" t="s">
        <v>146</v>
      </c>
      <c r="B226" s="13" t="s">
        <v>1</v>
      </c>
      <c r="C226" s="14"/>
      <c r="D226" s="15"/>
      <c r="E226" s="15"/>
      <c r="F226" s="15"/>
      <c r="G226" s="15"/>
      <c r="H226" s="15"/>
      <c r="I226" s="6"/>
      <c r="J226" s="2"/>
    </row>
    <row r="227" spans="1:10" ht="24.75">
      <c r="A227" s="28" t="s">
        <v>147</v>
      </c>
      <c r="B227" s="16" t="s">
        <v>148</v>
      </c>
      <c r="C227" s="17">
        <v>1</v>
      </c>
      <c r="D227" s="18"/>
      <c r="E227" s="18">
        <f>C227*D227</f>
        <v>0</v>
      </c>
      <c r="F227" s="18"/>
      <c r="G227" s="18">
        <f>C227*F227</f>
        <v>0</v>
      </c>
      <c r="H227" s="18">
        <f t="shared" si="42"/>
        <v>0</v>
      </c>
      <c r="I227" s="6"/>
      <c r="J227" s="2"/>
    </row>
    <row r="228" spans="1:10">
      <c r="A228" s="28" t="s">
        <v>143</v>
      </c>
      <c r="B228" s="16" t="s">
        <v>20</v>
      </c>
      <c r="C228" s="17">
        <v>1</v>
      </c>
      <c r="D228" s="18"/>
      <c r="E228" s="18">
        <f>C228*D228</f>
        <v>0</v>
      </c>
      <c r="F228" s="18"/>
      <c r="G228" s="18">
        <f>C228*F228</f>
        <v>0</v>
      </c>
      <c r="H228" s="18">
        <f t="shared" si="42"/>
        <v>0</v>
      </c>
      <c r="I228" s="6"/>
      <c r="J228" s="2"/>
    </row>
    <row r="229" spans="1:10">
      <c r="A229" s="27" t="s">
        <v>149</v>
      </c>
      <c r="B229" s="13" t="s">
        <v>1</v>
      </c>
      <c r="C229" s="14"/>
      <c r="D229" s="15"/>
      <c r="E229" s="15"/>
      <c r="F229" s="15"/>
      <c r="G229" s="15"/>
      <c r="H229" s="15"/>
      <c r="I229" s="6"/>
      <c r="J229" s="2"/>
    </row>
    <row r="230" spans="1:10">
      <c r="A230" s="28" t="s">
        <v>150</v>
      </c>
      <c r="B230" s="16" t="s">
        <v>20</v>
      </c>
      <c r="C230" s="17">
        <v>3</v>
      </c>
      <c r="D230" s="18"/>
      <c r="E230" s="18">
        <f>C230*D230</f>
        <v>0</v>
      </c>
      <c r="F230" s="18"/>
      <c r="G230" s="18">
        <f>C230*F230</f>
        <v>0</v>
      </c>
      <c r="H230" s="18">
        <f t="shared" si="42"/>
        <v>0</v>
      </c>
      <c r="I230" s="6"/>
      <c r="J230" s="2"/>
    </row>
    <row r="231" spans="1:10" ht="26.25">
      <c r="A231" s="27" t="s">
        <v>151</v>
      </c>
      <c r="B231" s="13" t="s">
        <v>1</v>
      </c>
      <c r="C231" s="14"/>
      <c r="D231" s="15"/>
      <c r="E231" s="15"/>
      <c r="F231" s="15"/>
      <c r="G231" s="15"/>
      <c r="H231" s="15"/>
      <c r="I231" s="6"/>
      <c r="J231" s="2"/>
    </row>
    <row r="232" spans="1:10">
      <c r="A232" s="28" t="s">
        <v>152</v>
      </c>
      <c r="B232" s="16" t="s">
        <v>20</v>
      </c>
      <c r="C232" s="17">
        <v>1</v>
      </c>
      <c r="D232" s="18"/>
      <c r="E232" s="18">
        <f>C232*D232</f>
        <v>0</v>
      </c>
      <c r="F232" s="18"/>
      <c r="G232" s="18">
        <f>C232*F232</f>
        <v>0</v>
      </c>
      <c r="H232" s="18">
        <f t="shared" si="42"/>
        <v>0</v>
      </c>
      <c r="I232" s="6"/>
      <c r="J232" s="2"/>
    </row>
    <row r="233" spans="1:10" ht="24.75">
      <c r="A233" s="28" t="s">
        <v>153</v>
      </c>
      <c r="B233" s="16" t="s">
        <v>20</v>
      </c>
      <c r="C233" s="17">
        <v>1</v>
      </c>
      <c r="D233" s="18"/>
      <c r="E233" s="18">
        <f>C233*D233</f>
        <v>0</v>
      </c>
      <c r="F233" s="18"/>
      <c r="G233" s="18">
        <f>C233*F233</f>
        <v>0</v>
      </c>
      <c r="H233" s="18">
        <f t="shared" si="42"/>
        <v>0</v>
      </c>
      <c r="I233" s="6"/>
      <c r="J233" s="2"/>
    </row>
    <row r="234" spans="1:10" ht="24.75">
      <c r="A234" s="28" t="s">
        <v>154</v>
      </c>
      <c r="B234" s="16" t="s">
        <v>20</v>
      </c>
      <c r="C234" s="17">
        <v>1</v>
      </c>
      <c r="D234" s="18"/>
      <c r="E234" s="18">
        <f>C234*D234</f>
        <v>0</v>
      </c>
      <c r="F234" s="18"/>
      <c r="G234" s="18">
        <f>C234*F234</f>
        <v>0</v>
      </c>
      <c r="H234" s="18">
        <f t="shared" si="42"/>
        <v>0</v>
      </c>
      <c r="I234" s="6"/>
      <c r="J234" s="2"/>
    </row>
    <row r="235" spans="1:10">
      <c r="A235" s="29" t="s">
        <v>155</v>
      </c>
      <c r="B235" s="19" t="s">
        <v>1</v>
      </c>
      <c r="C235" s="20"/>
      <c r="D235" s="21"/>
      <c r="E235" s="21"/>
      <c r="F235" s="21"/>
      <c r="G235" s="21"/>
      <c r="H235" s="21"/>
      <c r="I235" s="6"/>
      <c r="J235" s="2"/>
    </row>
    <row r="236" spans="1:10">
      <c r="A236" s="28" t="s">
        <v>156</v>
      </c>
      <c r="B236" s="16" t="s">
        <v>20</v>
      </c>
      <c r="C236" s="17">
        <v>1</v>
      </c>
      <c r="D236" s="18"/>
      <c r="E236" s="18">
        <f>C236*D236</f>
        <v>0</v>
      </c>
      <c r="F236" s="18"/>
      <c r="G236" s="18">
        <f>C236*F236</f>
        <v>0</v>
      </c>
      <c r="H236" s="18">
        <f>E236+G236</f>
        <v>0</v>
      </c>
      <c r="I236" s="6"/>
      <c r="J236" s="2"/>
    </row>
    <row r="237" spans="1:10" ht="24.75">
      <c r="A237" s="29" t="s">
        <v>157</v>
      </c>
      <c r="B237" s="19" t="s">
        <v>1</v>
      </c>
      <c r="C237" s="20"/>
      <c r="D237" s="21"/>
      <c r="E237" s="21"/>
      <c r="F237" s="21"/>
      <c r="G237" s="21"/>
      <c r="H237" s="21"/>
      <c r="I237" s="6"/>
      <c r="J237" s="2"/>
    </row>
    <row r="238" spans="1:10">
      <c r="A238" s="28" t="s">
        <v>158</v>
      </c>
      <c r="B238" s="16" t="s">
        <v>20</v>
      </c>
      <c r="C238" s="17">
        <v>2</v>
      </c>
      <c r="D238" s="18"/>
      <c r="E238" s="18">
        <f>C238*D238</f>
        <v>0</v>
      </c>
      <c r="F238" s="18"/>
      <c r="G238" s="18">
        <f>C238*F238</f>
        <v>0</v>
      </c>
      <c r="H238" s="18">
        <f>E238+G238</f>
        <v>0</v>
      </c>
      <c r="I238" s="6"/>
      <c r="J238" s="2"/>
    </row>
    <row r="239" spans="1:10">
      <c r="A239" s="28" t="s">
        <v>130</v>
      </c>
      <c r="B239" s="16" t="s">
        <v>20</v>
      </c>
      <c r="C239" s="17">
        <v>2</v>
      </c>
      <c r="D239" s="18"/>
      <c r="E239" s="18">
        <f>C239*D239</f>
        <v>0</v>
      </c>
      <c r="F239" s="18"/>
      <c r="G239" s="18">
        <f>C239*F239</f>
        <v>0</v>
      </c>
      <c r="H239" s="18">
        <f>E239+G239</f>
        <v>0</v>
      </c>
      <c r="I239" s="6"/>
      <c r="J239" s="2"/>
    </row>
    <row r="240" spans="1:10">
      <c r="A240" s="29" t="s">
        <v>159</v>
      </c>
      <c r="B240" s="19" t="s">
        <v>1</v>
      </c>
      <c r="C240" s="20"/>
      <c r="D240" s="21"/>
      <c r="E240" s="21"/>
      <c r="F240" s="21"/>
      <c r="G240" s="21"/>
      <c r="H240" s="21"/>
      <c r="I240" s="6"/>
      <c r="J240" s="2"/>
    </row>
    <row r="241" spans="1:10" ht="36.75">
      <c r="A241" s="28" t="s">
        <v>160</v>
      </c>
      <c r="B241" s="16" t="s">
        <v>20</v>
      </c>
      <c r="C241" s="17">
        <v>1</v>
      </c>
      <c r="D241" s="18"/>
      <c r="E241" s="18">
        <f>C241*D241</f>
        <v>0</v>
      </c>
      <c r="F241" s="18"/>
      <c r="G241" s="18">
        <f>C241*F241</f>
        <v>0</v>
      </c>
      <c r="H241" s="18">
        <f>E241+G241</f>
        <v>0</v>
      </c>
      <c r="I241" s="6"/>
      <c r="J241" s="2"/>
    </row>
    <row r="242" spans="1:10">
      <c r="A242" s="28" t="s">
        <v>161</v>
      </c>
      <c r="B242" s="16" t="s">
        <v>20</v>
      </c>
      <c r="C242" s="17">
        <v>1</v>
      </c>
      <c r="D242" s="18"/>
      <c r="E242" s="18">
        <f>C242*D242</f>
        <v>0</v>
      </c>
      <c r="F242" s="18"/>
      <c r="G242" s="18">
        <f>C242*F242</f>
        <v>0</v>
      </c>
      <c r="H242" s="18">
        <f>E242+G242</f>
        <v>0</v>
      </c>
      <c r="I242" s="6"/>
      <c r="J242" s="2"/>
    </row>
    <row r="243" spans="1:10">
      <c r="A243" s="28" t="s">
        <v>162</v>
      </c>
      <c r="B243" s="16" t="s">
        <v>20</v>
      </c>
      <c r="C243" s="17">
        <v>1</v>
      </c>
      <c r="D243" s="18"/>
      <c r="E243" s="18">
        <f>C243*D243</f>
        <v>0</v>
      </c>
      <c r="F243" s="18"/>
      <c r="G243" s="18">
        <f>C243*F243</f>
        <v>0</v>
      </c>
      <c r="H243" s="18">
        <f>E243+G243</f>
        <v>0</v>
      </c>
      <c r="I243" s="6"/>
      <c r="J243" s="2"/>
    </row>
    <row r="244" spans="1:10">
      <c r="A244" s="29" t="s">
        <v>6</v>
      </c>
      <c r="B244" s="19" t="s">
        <v>1</v>
      </c>
      <c r="C244" s="20"/>
      <c r="D244" s="21"/>
      <c r="E244" s="21"/>
      <c r="F244" s="21"/>
      <c r="G244" s="21"/>
      <c r="H244" s="21"/>
      <c r="I244" s="6"/>
      <c r="J244" s="2"/>
    </row>
    <row r="245" spans="1:10">
      <c r="A245" s="28" t="s">
        <v>163</v>
      </c>
      <c r="B245" s="16" t="s">
        <v>101</v>
      </c>
      <c r="C245" s="17">
        <v>1</v>
      </c>
      <c r="D245" s="18"/>
      <c r="E245" s="18">
        <f>C245*D245</f>
        <v>0</v>
      </c>
      <c r="F245" s="18"/>
      <c r="G245" s="18">
        <f>C245*F245</f>
        <v>0</v>
      </c>
      <c r="H245" s="18">
        <f>E245+G245</f>
        <v>0</v>
      </c>
      <c r="I245" s="6"/>
      <c r="J245" s="2"/>
    </row>
    <row r="246" spans="1:10">
      <c r="A246" s="26" t="s">
        <v>164</v>
      </c>
      <c r="B246" s="10" t="s">
        <v>1</v>
      </c>
      <c r="C246" s="11"/>
      <c r="D246" s="12"/>
      <c r="E246" s="12"/>
      <c r="F246" s="12"/>
      <c r="G246" s="12"/>
      <c r="H246" s="12"/>
      <c r="I246" s="6"/>
      <c r="J246" s="2"/>
    </row>
    <row r="247" spans="1:10">
      <c r="A247" s="28" t="s">
        <v>1</v>
      </c>
      <c r="B247" s="16" t="s">
        <v>1</v>
      </c>
      <c r="C247" s="17"/>
      <c r="D247" s="18"/>
      <c r="E247" s="18"/>
      <c r="F247" s="18"/>
      <c r="G247" s="18"/>
      <c r="H247" s="18"/>
      <c r="I247" s="6"/>
      <c r="J247" s="2"/>
    </row>
    <row r="248" spans="1:10">
      <c r="A248" s="26" t="s">
        <v>165</v>
      </c>
      <c r="B248" s="10" t="s">
        <v>1</v>
      </c>
      <c r="C248" s="11"/>
      <c r="D248" s="12"/>
      <c r="E248" s="12"/>
      <c r="F248" s="12"/>
      <c r="G248" s="12"/>
      <c r="H248" s="12"/>
      <c r="I248" s="6"/>
      <c r="J248" s="2"/>
    </row>
    <row r="249" spans="1:10">
      <c r="A249" s="27" t="s">
        <v>166</v>
      </c>
      <c r="B249" s="13" t="s">
        <v>1</v>
      </c>
      <c r="C249" s="14"/>
      <c r="D249" s="15"/>
      <c r="E249" s="15"/>
      <c r="F249" s="15"/>
      <c r="G249" s="15"/>
      <c r="H249" s="15"/>
      <c r="I249" s="6"/>
      <c r="J249" s="2"/>
    </row>
    <row r="250" spans="1:10">
      <c r="A250" s="28" t="s">
        <v>167</v>
      </c>
      <c r="B250" s="16" t="s">
        <v>168</v>
      </c>
      <c r="C250" s="17">
        <v>11.75</v>
      </c>
      <c r="D250" s="18"/>
      <c r="E250" s="18">
        <f t="shared" ref="E250:E259" si="43">C250*D250</f>
        <v>0</v>
      </c>
      <c r="F250" s="18"/>
      <c r="G250" s="18">
        <f t="shared" ref="G250:G259" si="44">C250*F250</f>
        <v>0</v>
      </c>
      <c r="H250" s="18">
        <f t="shared" ref="H250:H266" si="45">E250+G250</f>
        <v>0</v>
      </c>
      <c r="I250" s="6"/>
      <c r="J250" s="2"/>
    </row>
    <row r="251" spans="1:10">
      <c r="A251" s="28" t="s">
        <v>169</v>
      </c>
      <c r="B251" s="16" t="s">
        <v>168</v>
      </c>
      <c r="C251" s="17">
        <v>26.1</v>
      </c>
      <c r="D251" s="18"/>
      <c r="E251" s="18">
        <f t="shared" si="43"/>
        <v>0</v>
      </c>
      <c r="F251" s="18"/>
      <c r="G251" s="18">
        <f t="shared" si="44"/>
        <v>0</v>
      </c>
      <c r="H251" s="18">
        <f t="shared" si="45"/>
        <v>0</v>
      </c>
      <c r="I251" s="6"/>
      <c r="J251" s="2"/>
    </row>
    <row r="252" spans="1:10">
      <c r="A252" s="28" t="s">
        <v>170</v>
      </c>
      <c r="B252" s="16" t="s">
        <v>168</v>
      </c>
      <c r="C252" s="17">
        <v>11.35</v>
      </c>
      <c r="D252" s="18"/>
      <c r="E252" s="18">
        <f t="shared" si="43"/>
        <v>0</v>
      </c>
      <c r="F252" s="18"/>
      <c r="G252" s="18">
        <f t="shared" si="44"/>
        <v>0</v>
      </c>
      <c r="H252" s="18">
        <f t="shared" si="45"/>
        <v>0</v>
      </c>
      <c r="I252" s="6"/>
      <c r="J252" s="2"/>
    </row>
    <row r="253" spans="1:10">
      <c r="A253" s="28" t="s">
        <v>171</v>
      </c>
      <c r="B253" s="16" t="s">
        <v>168</v>
      </c>
      <c r="C253" s="17">
        <v>210</v>
      </c>
      <c r="D253" s="18"/>
      <c r="E253" s="18">
        <f t="shared" si="43"/>
        <v>0</v>
      </c>
      <c r="F253" s="18"/>
      <c r="G253" s="18">
        <f t="shared" si="44"/>
        <v>0</v>
      </c>
      <c r="H253" s="18">
        <f t="shared" si="45"/>
        <v>0</v>
      </c>
      <c r="I253" s="6"/>
      <c r="J253" s="2"/>
    </row>
    <row r="254" spans="1:10">
      <c r="A254" s="28" t="s">
        <v>172</v>
      </c>
      <c r="B254" s="16" t="s">
        <v>168</v>
      </c>
      <c r="C254" s="17">
        <v>69.75</v>
      </c>
      <c r="D254" s="18"/>
      <c r="E254" s="18">
        <f t="shared" si="43"/>
        <v>0</v>
      </c>
      <c r="F254" s="18"/>
      <c r="G254" s="18">
        <f t="shared" si="44"/>
        <v>0</v>
      </c>
      <c r="H254" s="18">
        <f t="shared" si="45"/>
        <v>0</v>
      </c>
      <c r="I254" s="6"/>
      <c r="J254" s="2"/>
    </row>
    <row r="255" spans="1:10">
      <c r="A255" s="28" t="s">
        <v>173</v>
      </c>
      <c r="B255" s="16" t="s">
        <v>168</v>
      </c>
      <c r="C255" s="17">
        <v>34.9</v>
      </c>
      <c r="D255" s="18"/>
      <c r="E255" s="18">
        <f t="shared" si="43"/>
        <v>0</v>
      </c>
      <c r="F255" s="18"/>
      <c r="G255" s="18">
        <f t="shared" si="44"/>
        <v>0</v>
      </c>
      <c r="H255" s="18">
        <f t="shared" si="45"/>
        <v>0</v>
      </c>
      <c r="I255" s="6"/>
      <c r="J255" s="2"/>
    </row>
    <row r="256" spans="1:10">
      <c r="A256" s="28" t="s">
        <v>174</v>
      </c>
      <c r="B256" s="16" t="s">
        <v>168</v>
      </c>
      <c r="C256" s="17">
        <v>162</v>
      </c>
      <c r="D256" s="18"/>
      <c r="E256" s="18">
        <f t="shared" si="43"/>
        <v>0</v>
      </c>
      <c r="F256" s="18"/>
      <c r="G256" s="18">
        <f t="shared" si="44"/>
        <v>0</v>
      </c>
      <c r="H256" s="18">
        <f t="shared" si="45"/>
        <v>0</v>
      </c>
      <c r="I256" s="6"/>
      <c r="J256" s="2"/>
    </row>
    <row r="257" spans="1:10">
      <c r="A257" s="28" t="s">
        <v>175</v>
      </c>
      <c r="B257" s="16" t="s">
        <v>168</v>
      </c>
      <c r="C257" s="17">
        <v>52</v>
      </c>
      <c r="D257" s="18"/>
      <c r="E257" s="18">
        <f t="shared" si="43"/>
        <v>0</v>
      </c>
      <c r="F257" s="18"/>
      <c r="G257" s="18">
        <f t="shared" si="44"/>
        <v>0</v>
      </c>
      <c r="H257" s="18">
        <f t="shared" si="45"/>
        <v>0</v>
      </c>
      <c r="I257" s="6"/>
      <c r="J257" s="2"/>
    </row>
    <row r="258" spans="1:10">
      <c r="A258" s="28" t="s">
        <v>176</v>
      </c>
      <c r="B258" s="16" t="s">
        <v>168</v>
      </c>
      <c r="C258" s="17">
        <v>457</v>
      </c>
      <c r="D258" s="18"/>
      <c r="E258" s="18">
        <f t="shared" si="43"/>
        <v>0</v>
      </c>
      <c r="F258" s="18"/>
      <c r="G258" s="18">
        <f t="shared" si="44"/>
        <v>0</v>
      </c>
      <c r="H258" s="18">
        <f t="shared" si="45"/>
        <v>0</v>
      </c>
      <c r="I258" s="6"/>
      <c r="J258" s="2"/>
    </row>
    <row r="259" spans="1:10">
      <c r="A259" s="28" t="s">
        <v>177</v>
      </c>
      <c r="B259" s="16" t="s">
        <v>168</v>
      </c>
      <c r="C259" s="17">
        <v>263</v>
      </c>
      <c r="D259" s="18"/>
      <c r="E259" s="18">
        <f t="shared" si="43"/>
        <v>0</v>
      </c>
      <c r="F259" s="18"/>
      <c r="G259" s="18">
        <f t="shared" si="44"/>
        <v>0</v>
      </c>
      <c r="H259" s="18">
        <f t="shared" si="45"/>
        <v>0</v>
      </c>
      <c r="I259" s="6"/>
      <c r="J259" s="2"/>
    </row>
    <row r="260" spans="1:10">
      <c r="A260" s="28" t="s">
        <v>1</v>
      </c>
      <c r="B260" s="16" t="s">
        <v>1</v>
      </c>
      <c r="C260" s="17"/>
      <c r="D260" s="18"/>
      <c r="E260" s="18"/>
      <c r="F260" s="18"/>
      <c r="G260" s="18"/>
      <c r="H260" s="18"/>
      <c r="I260" s="6"/>
      <c r="J260" s="2"/>
    </row>
    <row r="261" spans="1:10">
      <c r="A261" s="28" t="s">
        <v>178</v>
      </c>
      <c r="B261" s="16" t="s">
        <v>168</v>
      </c>
      <c r="C261" s="17">
        <v>11.35</v>
      </c>
      <c r="D261" s="18"/>
      <c r="E261" s="18">
        <f t="shared" ref="E261:E266" si="46">C261*D261</f>
        <v>0</v>
      </c>
      <c r="F261" s="18"/>
      <c r="G261" s="18">
        <f t="shared" ref="G261:G266" si="47">C261*F261</f>
        <v>0</v>
      </c>
      <c r="H261" s="18">
        <f t="shared" si="45"/>
        <v>0</v>
      </c>
      <c r="I261" s="6"/>
      <c r="J261" s="2"/>
    </row>
    <row r="262" spans="1:10">
      <c r="A262" s="28" t="s">
        <v>179</v>
      </c>
      <c r="B262" s="16" t="s">
        <v>168</v>
      </c>
      <c r="C262" s="17">
        <v>160</v>
      </c>
      <c r="D262" s="18"/>
      <c r="E262" s="18">
        <f t="shared" si="46"/>
        <v>0</v>
      </c>
      <c r="F262" s="18"/>
      <c r="G262" s="18">
        <f t="shared" si="47"/>
        <v>0</v>
      </c>
      <c r="H262" s="18">
        <f t="shared" si="45"/>
        <v>0</v>
      </c>
      <c r="I262" s="6"/>
      <c r="J262" s="2"/>
    </row>
    <row r="263" spans="1:10">
      <c r="A263" s="28" t="s">
        <v>180</v>
      </c>
      <c r="B263" s="16" t="s">
        <v>168</v>
      </c>
      <c r="C263" s="17">
        <v>64.5</v>
      </c>
      <c r="D263" s="18"/>
      <c r="E263" s="18">
        <f t="shared" si="46"/>
        <v>0</v>
      </c>
      <c r="F263" s="18"/>
      <c r="G263" s="18">
        <f t="shared" si="47"/>
        <v>0</v>
      </c>
      <c r="H263" s="18">
        <f t="shared" si="45"/>
        <v>0</v>
      </c>
      <c r="I263" s="6"/>
      <c r="J263" s="2"/>
    </row>
    <row r="264" spans="1:10">
      <c r="A264" s="28" t="s">
        <v>181</v>
      </c>
      <c r="B264" s="16" t="s">
        <v>168</v>
      </c>
      <c r="C264" s="17">
        <v>92</v>
      </c>
      <c r="D264" s="18"/>
      <c r="E264" s="18">
        <f t="shared" si="46"/>
        <v>0</v>
      </c>
      <c r="F264" s="18"/>
      <c r="G264" s="18">
        <f t="shared" si="47"/>
        <v>0</v>
      </c>
      <c r="H264" s="18">
        <f t="shared" si="45"/>
        <v>0</v>
      </c>
      <c r="I264" s="6"/>
      <c r="J264" s="2"/>
    </row>
    <row r="265" spans="1:10">
      <c r="A265" s="28" t="s">
        <v>182</v>
      </c>
      <c r="B265" s="16" t="s">
        <v>168</v>
      </c>
      <c r="C265" s="17">
        <v>92</v>
      </c>
      <c r="D265" s="18"/>
      <c r="E265" s="18">
        <f t="shared" si="46"/>
        <v>0</v>
      </c>
      <c r="F265" s="18"/>
      <c r="G265" s="18">
        <f t="shared" si="47"/>
        <v>0</v>
      </c>
      <c r="H265" s="18">
        <f t="shared" si="45"/>
        <v>0</v>
      </c>
      <c r="I265" s="6"/>
      <c r="J265" s="2"/>
    </row>
    <row r="266" spans="1:10">
      <c r="A266" s="28" t="s">
        <v>183</v>
      </c>
      <c r="B266" s="16" t="s">
        <v>168</v>
      </c>
      <c r="C266" s="17">
        <v>166</v>
      </c>
      <c r="D266" s="18"/>
      <c r="E266" s="18">
        <f t="shared" si="46"/>
        <v>0</v>
      </c>
      <c r="F266" s="18"/>
      <c r="G266" s="18">
        <f t="shared" si="47"/>
        <v>0</v>
      </c>
      <c r="H266" s="18">
        <f t="shared" si="45"/>
        <v>0</v>
      </c>
      <c r="I266" s="6"/>
      <c r="J266" s="2"/>
    </row>
    <row r="267" spans="1:10">
      <c r="A267" s="27" t="s">
        <v>184</v>
      </c>
      <c r="B267" s="13" t="s">
        <v>1</v>
      </c>
      <c r="C267" s="14"/>
      <c r="D267" s="15"/>
      <c r="E267" s="15"/>
      <c r="F267" s="15"/>
      <c r="G267" s="15"/>
      <c r="H267" s="15"/>
      <c r="I267" s="6"/>
      <c r="J267" s="2"/>
    </row>
    <row r="268" spans="1:10">
      <c r="A268" s="28" t="s">
        <v>185</v>
      </c>
      <c r="B268" s="16" t="s">
        <v>168</v>
      </c>
      <c r="C268" s="17">
        <v>23.9</v>
      </c>
      <c r="D268" s="18"/>
      <c r="E268" s="18">
        <f>C268*D268</f>
        <v>0</v>
      </c>
      <c r="F268" s="18"/>
      <c r="G268" s="18">
        <f>C268*F268</f>
        <v>0</v>
      </c>
      <c r="H268" s="18">
        <f>E268+G268</f>
        <v>0</v>
      </c>
      <c r="I268" s="6"/>
      <c r="J268" s="2"/>
    </row>
    <row r="269" spans="1:10">
      <c r="A269" s="27" t="s">
        <v>186</v>
      </c>
      <c r="B269" s="13" t="s">
        <v>1</v>
      </c>
      <c r="C269" s="14"/>
      <c r="D269" s="15"/>
      <c r="E269" s="15"/>
      <c r="F269" s="15"/>
      <c r="G269" s="15"/>
      <c r="H269" s="15"/>
      <c r="I269" s="6"/>
      <c r="J269" s="2"/>
    </row>
    <row r="270" spans="1:10">
      <c r="A270" s="28" t="s">
        <v>187</v>
      </c>
      <c r="B270" s="16" t="s">
        <v>168</v>
      </c>
      <c r="C270" s="17">
        <v>29.7</v>
      </c>
      <c r="D270" s="18"/>
      <c r="E270" s="18">
        <f>C270*D270</f>
        <v>0</v>
      </c>
      <c r="F270" s="18"/>
      <c r="G270" s="18">
        <f>C270*F270</f>
        <v>0</v>
      </c>
      <c r="H270" s="18">
        <f>E270+G270</f>
        <v>0</v>
      </c>
      <c r="I270" s="6"/>
      <c r="J270" s="2"/>
    </row>
    <row r="271" spans="1:10">
      <c r="A271" s="28" t="s">
        <v>188</v>
      </c>
      <c r="B271" s="16" t="s">
        <v>168</v>
      </c>
      <c r="C271" s="17">
        <v>15.15</v>
      </c>
      <c r="D271" s="18"/>
      <c r="E271" s="18">
        <f>C271*D271</f>
        <v>0</v>
      </c>
      <c r="F271" s="18"/>
      <c r="G271" s="18">
        <f>C271*F271</f>
        <v>0</v>
      </c>
      <c r="H271" s="18">
        <f>E271+G271</f>
        <v>0</v>
      </c>
      <c r="I271" s="6"/>
      <c r="J271" s="2"/>
    </row>
    <row r="272" spans="1:10">
      <c r="A272" s="27" t="s">
        <v>189</v>
      </c>
      <c r="B272" s="13" t="s">
        <v>1</v>
      </c>
      <c r="C272" s="14"/>
      <c r="D272" s="15"/>
      <c r="E272" s="15"/>
      <c r="F272" s="15"/>
      <c r="G272" s="15"/>
      <c r="H272" s="15"/>
      <c r="I272" s="6"/>
      <c r="J272" s="2"/>
    </row>
    <row r="273" spans="1:10">
      <c r="A273" s="28" t="s">
        <v>190</v>
      </c>
      <c r="B273" s="16" t="s">
        <v>168</v>
      </c>
      <c r="C273" s="17">
        <v>489</v>
      </c>
      <c r="D273" s="18"/>
      <c r="E273" s="18">
        <f>C273*D273</f>
        <v>0</v>
      </c>
      <c r="F273" s="18"/>
      <c r="G273" s="18">
        <f>C273*F273</f>
        <v>0</v>
      </c>
      <c r="H273" s="18">
        <f>E273+G273</f>
        <v>0</v>
      </c>
      <c r="I273" s="6"/>
      <c r="J273" s="2"/>
    </row>
    <row r="274" spans="1:10">
      <c r="A274" s="28" t="s">
        <v>191</v>
      </c>
      <c r="B274" s="16" t="s">
        <v>168</v>
      </c>
      <c r="C274" s="17">
        <v>103.25</v>
      </c>
      <c r="D274" s="18"/>
      <c r="E274" s="18">
        <f>C274*D274</f>
        <v>0</v>
      </c>
      <c r="F274" s="18"/>
      <c r="G274" s="18">
        <f>C274*F274</f>
        <v>0</v>
      </c>
      <c r="H274" s="18">
        <f>E274+G274</f>
        <v>0</v>
      </c>
      <c r="I274" s="6"/>
      <c r="J274" s="2"/>
    </row>
    <row r="275" spans="1:10">
      <c r="A275" s="28" t="s">
        <v>192</v>
      </c>
      <c r="B275" s="16" t="s">
        <v>168</v>
      </c>
      <c r="C275" s="17">
        <v>33.200000000000003</v>
      </c>
      <c r="D275" s="18"/>
      <c r="E275" s="18">
        <f>C275*D275</f>
        <v>0</v>
      </c>
      <c r="F275" s="18"/>
      <c r="G275" s="18">
        <f>C275*F275</f>
        <v>0</v>
      </c>
      <c r="H275" s="18">
        <f>E275+G275</f>
        <v>0</v>
      </c>
      <c r="I275" s="6"/>
      <c r="J275" s="2"/>
    </row>
    <row r="276" spans="1:10">
      <c r="A276" s="28" t="s">
        <v>193</v>
      </c>
      <c r="B276" s="16" t="s">
        <v>168</v>
      </c>
      <c r="C276" s="17">
        <v>412.64</v>
      </c>
      <c r="D276" s="18"/>
      <c r="E276" s="18">
        <f>C276*D276</f>
        <v>0</v>
      </c>
      <c r="F276" s="18"/>
      <c r="G276" s="18">
        <f>C276*F276</f>
        <v>0</v>
      </c>
      <c r="H276" s="18">
        <f>E276+G276</f>
        <v>0</v>
      </c>
      <c r="I276" s="6"/>
      <c r="J276" s="2"/>
    </row>
    <row r="277" spans="1:10">
      <c r="A277" s="28" t="s">
        <v>194</v>
      </c>
      <c r="B277" s="16" t="s">
        <v>168</v>
      </c>
      <c r="C277" s="17">
        <v>44.85</v>
      </c>
      <c r="D277" s="18"/>
      <c r="E277" s="18">
        <f>C277*D277</f>
        <v>0</v>
      </c>
      <c r="F277" s="18"/>
      <c r="G277" s="18">
        <f>C277*F277</f>
        <v>0</v>
      </c>
      <c r="H277" s="18">
        <f>E277+G277</f>
        <v>0</v>
      </c>
      <c r="I277" s="6"/>
      <c r="J277" s="2"/>
    </row>
    <row r="278" spans="1:10" ht="26.25">
      <c r="A278" s="27" t="s">
        <v>195</v>
      </c>
      <c r="B278" s="13" t="s">
        <v>1</v>
      </c>
      <c r="C278" s="14"/>
      <c r="D278" s="15"/>
      <c r="E278" s="15"/>
      <c r="F278" s="15"/>
      <c r="G278" s="15"/>
      <c r="H278" s="15"/>
      <c r="I278" s="6"/>
      <c r="J278" s="2"/>
    </row>
    <row r="279" spans="1:10">
      <c r="A279" s="28" t="s">
        <v>196</v>
      </c>
      <c r="B279" s="16" t="s">
        <v>168</v>
      </c>
      <c r="C279" s="17">
        <v>32</v>
      </c>
      <c r="D279" s="18"/>
      <c r="E279" s="18">
        <f>C279*D279</f>
        <v>0</v>
      </c>
      <c r="F279" s="18"/>
      <c r="G279" s="18">
        <f>C279*F279</f>
        <v>0</v>
      </c>
      <c r="H279" s="18">
        <f>E279+G279</f>
        <v>0</v>
      </c>
      <c r="I279" s="6"/>
      <c r="J279" s="2"/>
    </row>
    <row r="280" spans="1:10">
      <c r="A280" s="28" t="s">
        <v>197</v>
      </c>
      <c r="B280" s="16" t="s">
        <v>168</v>
      </c>
      <c r="C280" s="17">
        <v>10</v>
      </c>
      <c r="D280" s="18"/>
      <c r="E280" s="18">
        <f>C280*D280</f>
        <v>0</v>
      </c>
      <c r="F280" s="18"/>
      <c r="G280" s="18">
        <f>C280*F280</f>
        <v>0</v>
      </c>
      <c r="H280" s="18">
        <f>E280+G280</f>
        <v>0</v>
      </c>
      <c r="I280" s="6"/>
      <c r="J280" s="2"/>
    </row>
    <row r="281" spans="1:10">
      <c r="A281" s="28" t="s">
        <v>198</v>
      </c>
      <c r="B281" s="16" t="s">
        <v>168</v>
      </c>
      <c r="C281" s="17">
        <v>45</v>
      </c>
      <c r="D281" s="18"/>
      <c r="E281" s="18">
        <f>C281*D281</f>
        <v>0</v>
      </c>
      <c r="F281" s="18"/>
      <c r="G281" s="18">
        <f>C281*F281</f>
        <v>0</v>
      </c>
      <c r="H281" s="18">
        <f>E281+G281</f>
        <v>0</v>
      </c>
      <c r="I281" s="6"/>
      <c r="J281" s="2"/>
    </row>
    <row r="282" spans="1:10">
      <c r="A282" s="28" t="s">
        <v>199</v>
      </c>
      <c r="B282" s="16" t="s">
        <v>168</v>
      </c>
      <c r="C282" s="17">
        <v>5</v>
      </c>
      <c r="D282" s="18"/>
      <c r="E282" s="18">
        <f>C282*D282</f>
        <v>0</v>
      </c>
      <c r="F282" s="18"/>
      <c r="G282" s="18">
        <f>C282*F282</f>
        <v>0</v>
      </c>
      <c r="H282" s="18">
        <f>E282+G282</f>
        <v>0</v>
      </c>
      <c r="I282" s="6"/>
      <c r="J282" s="2"/>
    </row>
    <row r="283" spans="1:10">
      <c r="A283" s="28" t="s">
        <v>200</v>
      </c>
      <c r="B283" s="16" t="s">
        <v>168</v>
      </c>
      <c r="C283" s="17">
        <v>21</v>
      </c>
      <c r="D283" s="18"/>
      <c r="E283" s="18">
        <f>C283*D283</f>
        <v>0</v>
      </c>
      <c r="F283" s="18"/>
      <c r="G283" s="18">
        <f>C283*F283</f>
        <v>0</v>
      </c>
      <c r="H283" s="18">
        <f>E283+G283</f>
        <v>0</v>
      </c>
      <c r="I283" s="6"/>
      <c r="J283" s="2"/>
    </row>
    <row r="284" spans="1:10" ht="24.75">
      <c r="A284" s="29" t="s">
        <v>201</v>
      </c>
      <c r="B284" s="19" t="s">
        <v>1</v>
      </c>
      <c r="C284" s="20"/>
      <c r="D284" s="21"/>
      <c r="E284" s="21"/>
      <c r="F284" s="21"/>
      <c r="G284" s="21"/>
      <c r="H284" s="21"/>
      <c r="I284" s="6"/>
      <c r="J284" s="2"/>
    </row>
    <row r="285" spans="1:10" ht="24.75">
      <c r="A285" s="28" t="s">
        <v>202</v>
      </c>
      <c r="B285" s="16" t="s">
        <v>168</v>
      </c>
      <c r="C285" s="17">
        <v>150</v>
      </c>
      <c r="D285" s="18"/>
      <c r="E285" s="18">
        <f>C285*D285</f>
        <v>0</v>
      </c>
      <c r="F285" s="18"/>
      <c r="G285" s="18">
        <f>C285*F285</f>
        <v>0</v>
      </c>
      <c r="H285" s="18">
        <f>E285+G285</f>
        <v>0</v>
      </c>
      <c r="I285" s="6"/>
      <c r="J285" s="2"/>
    </row>
    <row r="286" spans="1:10" ht="24.75">
      <c r="A286" s="28" t="s">
        <v>203</v>
      </c>
      <c r="B286" s="16" t="s">
        <v>168</v>
      </c>
      <c r="C286" s="17">
        <v>150</v>
      </c>
      <c r="D286" s="18"/>
      <c r="E286" s="18">
        <f>C286*D286</f>
        <v>0</v>
      </c>
      <c r="F286" s="18"/>
      <c r="G286" s="18">
        <f>C286*F286</f>
        <v>0</v>
      </c>
      <c r="H286" s="18">
        <f>E286+G286</f>
        <v>0</v>
      </c>
      <c r="I286" s="6"/>
      <c r="J286" s="2"/>
    </row>
    <row r="287" spans="1:10" ht="24.75">
      <c r="A287" s="29" t="s">
        <v>204</v>
      </c>
      <c r="B287" s="19" t="s">
        <v>1</v>
      </c>
      <c r="C287" s="20"/>
      <c r="D287" s="21"/>
      <c r="E287" s="21"/>
      <c r="F287" s="21"/>
      <c r="G287" s="21"/>
      <c r="H287" s="21"/>
      <c r="I287" s="6"/>
      <c r="J287" s="2"/>
    </row>
    <row r="288" spans="1:10">
      <c r="A288" s="28" t="s">
        <v>158</v>
      </c>
      <c r="B288" s="16" t="s">
        <v>20</v>
      </c>
      <c r="C288" s="17">
        <v>2</v>
      </c>
      <c r="D288" s="18"/>
      <c r="E288" s="18">
        <f>C288*D288</f>
        <v>0</v>
      </c>
      <c r="F288" s="18"/>
      <c r="G288" s="18">
        <f>C288*F288</f>
        <v>0</v>
      </c>
      <c r="H288" s="18">
        <f>E288+G288</f>
        <v>0</v>
      </c>
      <c r="I288" s="6"/>
      <c r="J288" s="2"/>
    </row>
    <row r="289" spans="1:10">
      <c r="A289" s="28" t="s">
        <v>130</v>
      </c>
      <c r="B289" s="16" t="s">
        <v>20</v>
      </c>
      <c r="C289" s="17">
        <v>2</v>
      </c>
      <c r="D289" s="18"/>
      <c r="E289" s="18">
        <f>C289*D289</f>
        <v>0</v>
      </c>
      <c r="F289" s="18"/>
      <c r="G289" s="18">
        <f>C289*F289</f>
        <v>0</v>
      </c>
      <c r="H289" s="18">
        <f>E289+G289</f>
        <v>0</v>
      </c>
      <c r="I289" s="6"/>
      <c r="J289" s="2"/>
    </row>
    <row r="290" spans="1:10">
      <c r="A290" s="27" t="s">
        <v>205</v>
      </c>
      <c r="B290" s="13" t="s">
        <v>1</v>
      </c>
      <c r="C290" s="14"/>
      <c r="D290" s="15"/>
      <c r="E290" s="15"/>
      <c r="F290" s="15"/>
      <c r="G290" s="15"/>
      <c r="H290" s="15"/>
      <c r="I290" s="6"/>
      <c r="J290" s="2"/>
    </row>
    <row r="291" spans="1:10" ht="24.75">
      <c r="A291" s="28" t="s">
        <v>206</v>
      </c>
      <c r="B291" s="16" t="s">
        <v>20</v>
      </c>
      <c r="C291" s="17">
        <v>2</v>
      </c>
      <c r="D291" s="18"/>
      <c r="E291" s="18">
        <f>C291*D291</f>
        <v>0</v>
      </c>
      <c r="F291" s="18"/>
      <c r="G291" s="18">
        <f>C291*F291</f>
        <v>0</v>
      </c>
      <c r="H291" s="18">
        <f>E291+G291</f>
        <v>0</v>
      </c>
      <c r="I291" s="6"/>
      <c r="J291" s="2"/>
    </row>
    <row r="292" spans="1:10" ht="24.75">
      <c r="A292" s="28" t="s">
        <v>207</v>
      </c>
      <c r="B292" s="16" t="s">
        <v>20</v>
      </c>
      <c r="C292" s="17">
        <v>1</v>
      </c>
      <c r="D292" s="18"/>
      <c r="E292" s="18">
        <f>C292*D292</f>
        <v>0</v>
      </c>
      <c r="F292" s="18"/>
      <c r="G292" s="18">
        <f>C292*F292</f>
        <v>0</v>
      </c>
      <c r="H292" s="18">
        <f>E292+G292</f>
        <v>0</v>
      </c>
      <c r="I292" s="6"/>
      <c r="J292" s="2"/>
    </row>
    <row r="293" spans="1:10">
      <c r="A293" s="27" t="s">
        <v>208</v>
      </c>
      <c r="B293" s="13" t="s">
        <v>1</v>
      </c>
      <c r="C293" s="14"/>
      <c r="D293" s="15"/>
      <c r="E293" s="15"/>
      <c r="F293" s="15"/>
      <c r="G293" s="15"/>
      <c r="H293" s="15"/>
      <c r="I293" s="6"/>
      <c r="J293" s="2"/>
    </row>
    <row r="294" spans="1:10">
      <c r="A294" s="28" t="s">
        <v>143</v>
      </c>
      <c r="B294" s="16" t="s">
        <v>20</v>
      </c>
      <c r="C294" s="17">
        <v>30</v>
      </c>
      <c r="D294" s="18"/>
      <c r="E294" s="18">
        <f>C294*D294</f>
        <v>0</v>
      </c>
      <c r="F294" s="18"/>
      <c r="G294" s="18">
        <f>C294*F294</f>
        <v>0</v>
      </c>
      <c r="H294" s="18">
        <f>E294+G294</f>
        <v>0</v>
      </c>
      <c r="I294" s="6"/>
      <c r="J294" s="2"/>
    </row>
    <row r="295" spans="1:10">
      <c r="A295" s="27" t="s">
        <v>209</v>
      </c>
      <c r="B295" s="13" t="s">
        <v>1</v>
      </c>
      <c r="C295" s="14"/>
      <c r="D295" s="15"/>
      <c r="E295" s="15"/>
      <c r="F295" s="15"/>
      <c r="G295" s="15"/>
      <c r="H295" s="15"/>
      <c r="I295" s="6"/>
      <c r="J295" s="2"/>
    </row>
    <row r="296" spans="1:10">
      <c r="A296" s="28" t="s">
        <v>210</v>
      </c>
      <c r="B296" s="16" t="s">
        <v>20</v>
      </c>
      <c r="C296" s="17">
        <v>1</v>
      </c>
      <c r="D296" s="18"/>
      <c r="E296" s="18">
        <f>C296*D296</f>
        <v>0</v>
      </c>
      <c r="F296" s="18"/>
      <c r="G296" s="18">
        <f>C296*F296</f>
        <v>0</v>
      </c>
      <c r="H296" s="18">
        <f>E296+G296</f>
        <v>0</v>
      </c>
      <c r="I296" s="6"/>
      <c r="J296" s="2"/>
    </row>
    <row r="297" spans="1:10">
      <c r="A297" s="27" t="s">
        <v>211</v>
      </c>
      <c r="B297" s="13" t="s">
        <v>1</v>
      </c>
      <c r="C297" s="14"/>
      <c r="D297" s="15"/>
      <c r="E297" s="15"/>
      <c r="F297" s="15"/>
      <c r="G297" s="15"/>
      <c r="H297" s="15"/>
      <c r="I297" s="6"/>
      <c r="J297" s="2"/>
    </row>
    <row r="298" spans="1:10">
      <c r="A298" s="28" t="s">
        <v>212</v>
      </c>
      <c r="B298" s="16" t="s">
        <v>20</v>
      </c>
      <c r="C298" s="17">
        <v>1</v>
      </c>
      <c r="D298" s="18"/>
      <c r="E298" s="18">
        <f>C298*D298</f>
        <v>0</v>
      </c>
      <c r="F298" s="18"/>
      <c r="G298" s="18">
        <f>C298*F298</f>
        <v>0</v>
      </c>
      <c r="H298" s="18">
        <f>E298+G298</f>
        <v>0</v>
      </c>
      <c r="I298" s="6"/>
      <c r="J298" s="2"/>
    </row>
    <row r="299" spans="1:10">
      <c r="A299" s="27" t="s">
        <v>213</v>
      </c>
      <c r="B299" s="13" t="s">
        <v>1</v>
      </c>
      <c r="C299" s="14"/>
      <c r="D299" s="15"/>
      <c r="E299" s="15"/>
      <c r="F299" s="15"/>
      <c r="G299" s="15"/>
      <c r="H299" s="15"/>
      <c r="I299" s="6"/>
      <c r="J299" s="2"/>
    </row>
    <row r="300" spans="1:10" ht="24.75">
      <c r="A300" s="28" t="s">
        <v>214</v>
      </c>
      <c r="B300" s="16" t="s">
        <v>20</v>
      </c>
      <c r="C300" s="17">
        <v>1</v>
      </c>
      <c r="D300" s="18"/>
      <c r="E300" s="18">
        <f>C300*D300</f>
        <v>0</v>
      </c>
      <c r="F300" s="18"/>
      <c r="G300" s="18">
        <f>C300*F300</f>
        <v>0</v>
      </c>
      <c r="H300" s="18">
        <f>E300+G300</f>
        <v>0</v>
      </c>
      <c r="I300" s="6"/>
      <c r="J300" s="2"/>
    </row>
    <row r="301" spans="1:10">
      <c r="A301" s="27" t="s">
        <v>215</v>
      </c>
      <c r="B301" s="13" t="s">
        <v>1</v>
      </c>
      <c r="C301" s="14"/>
      <c r="D301" s="15"/>
      <c r="E301" s="15"/>
      <c r="F301" s="15"/>
      <c r="G301" s="15"/>
      <c r="H301" s="15"/>
      <c r="I301" s="6"/>
      <c r="J301" s="2"/>
    </row>
    <row r="302" spans="1:10">
      <c r="A302" s="28" t="s">
        <v>216</v>
      </c>
      <c r="B302" s="16" t="s">
        <v>20</v>
      </c>
      <c r="C302" s="17">
        <v>1</v>
      </c>
      <c r="D302" s="18"/>
      <c r="E302" s="18">
        <f>C302*D302</f>
        <v>0</v>
      </c>
      <c r="F302" s="18"/>
      <c r="G302" s="18">
        <f>C302*F302</f>
        <v>0</v>
      </c>
      <c r="H302" s="18">
        <f>E302+G302</f>
        <v>0</v>
      </c>
      <c r="I302" s="6"/>
      <c r="J302" s="2"/>
    </row>
    <row r="303" spans="1:10">
      <c r="A303" s="29" t="s">
        <v>217</v>
      </c>
      <c r="B303" s="19" t="s">
        <v>1</v>
      </c>
      <c r="C303" s="20"/>
      <c r="D303" s="21"/>
      <c r="E303" s="21"/>
      <c r="F303" s="21"/>
      <c r="G303" s="21"/>
      <c r="H303" s="21"/>
      <c r="I303" s="6"/>
      <c r="J303" s="2"/>
    </row>
    <row r="304" spans="1:10">
      <c r="A304" s="28" t="s">
        <v>218</v>
      </c>
      <c r="B304" s="16" t="s">
        <v>20</v>
      </c>
      <c r="C304" s="17">
        <v>1</v>
      </c>
      <c r="D304" s="18"/>
      <c r="E304" s="18">
        <f>C304*D304</f>
        <v>0</v>
      </c>
      <c r="F304" s="18"/>
      <c r="G304" s="18">
        <f>C304*F304</f>
        <v>0</v>
      </c>
      <c r="H304" s="18">
        <f>E304+G304</f>
        <v>0</v>
      </c>
      <c r="I304" s="6"/>
      <c r="J304" s="2"/>
    </row>
    <row r="305" spans="1:10">
      <c r="A305" s="27" t="s">
        <v>219</v>
      </c>
      <c r="B305" s="13" t="s">
        <v>1</v>
      </c>
      <c r="C305" s="14"/>
      <c r="D305" s="15"/>
      <c r="E305" s="15"/>
      <c r="F305" s="15"/>
      <c r="G305" s="15"/>
      <c r="H305" s="15"/>
      <c r="I305" s="6"/>
      <c r="J305" s="2"/>
    </row>
    <row r="306" spans="1:10" ht="24.75">
      <c r="A306" s="28" t="s">
        <v>220</v>
      </c>
      <c r="B306" s="16" t="s">
        <v>101</v>
      </c>
      <c r="C306" s="17">
        <v>1</v>
      </c>
      <c r="D306" s="18"/>
      <c r="E306" s="18">
        <f>C306*D306</f>
        <v>0</v>
      </c>
      <c r="F306" s="18"/>
      <c r="G306" s="18">
        <f>C306*F306</f>
        <v>0</v>
      </c>
      <c r="H306" s="18">
        <f>E306+G306</f>
        <v>0</v>
      </c>
      <c r="I306" s="6"/>
      <c r="J306" s="2"/>
    </row>
    <row r="307" spans="1:10">
      <c r="A307" s="27" t="s">
        <v>221</v>
      </c>
      <c r="B307" s="13" t="s">
        <v>1</v>
      </c>
      <c r="C307" s="14"/>
      <c r="D307" s="15"/>
      <c r="E307" s="15"/>
      <c r="F307" s="15"/>
      <c r="G307" s="15"/>
      <c r="H307" s="15"/>
      <c r="I307" s="6"/>
      <c r="J307" s="2"/>
    </row>
    <row r="308" spans="1:10">
      <c r="A308" s="28" t="s">
        <v>222</v>
      </c>
      <c r="B308" s="16" t="s">
        <v>101</v>
      </c>
      <c r="C308" s="17">
        <v>3</v>
      </c>
      <c r="D308" s="18"/>
      <c r="E308" s="18">
        <f t="shared" ref="E308:E314" si="48">C308*D308</f>
        <v>0</v>
      </c>
      <c r="F308" s="18"/>
      <c r="G308" s="18">
        <f t="shared" ref="G308:G314" si="49">C308*F308</f>
        <v>0</v>
      </c>
      <c r="H308" s="18">
        <f t="shared" ref="H308:H314" si="50">E308+G308</f>
        <v>0</v>
      </c>
      <c r="I308" s="6"/>
      <c r="J308" s="2"/>
    </row>
    <row r="309" spans="1:10">
      <c r="A309" s="28" t="s">
        <v>223</v>
      </c>
      <c r="B309" s="16" t="s">
        <v>101</v>
      </c>
      <c r="C309" s="17">
        <v>2</v>
      </c>
      <c r="D309" s="18"/>
      <c r="E309" s="18">
        <f t="shared" si="48"/>
        <v>0</v>
      </c>
      <c r="F309" s="18"/>
      <c r="G309" s="18">
        <f t="shared" si="49"/>
        <v>0</v>
      </c>
      <c r="H309" s="18">
        <f t="shared" si="50"/>
        <v>0</v>
      </c>
      <c r="I309" s="6"/>
      <c r="J309" s="2"/>
    </row>
    <row r="310" spans="1:10">
      <c r="A310" s="28" t="s">
        <v>224</v>
      </c>
      <c r="B310" s="16" t="s">
        <v>101</v>
      </c>
      <c r="C310" s="17">
        <v>1</v>
      </c>
      <c r="D310" s="18"/>
      <c r="E310" s="18">
        <f t="shared" si="48"/>
        <v>0</v>
      </c>
      <c r="F310" s="18"/>
      <c r="G310" s="18">
        <f t="shared" si="49"/>
        <v>0</v>
      </c>
      <c r="H310" s="18">
        <f t="shared" si="50"/>
        <v>0</v>
      </c>
      <c r="I310" s="6"/>
      <c r="J310" s="2"/>
    </row>
    <row r="311" spans="1:10">
      <c r="A311" s="28" t="s">
        <v>225</v>
      </c>
      <c r="B311" s="16" t="s">
        <v>101</v>
      </c>
      <c r="C311" s="17">
        <v>1</v>
      </c>
      <c r="D311" s="18"/>
      <c r="E311" s="18">
        <f t="shared" si="48"/>
        <v>0</v>
      </c>
      <c r="F311" s="18"/>
      <c r="G311" s="18">
        <f t="shared" si="49"/>
        <v>0</v>
      </c>
      <c r="H311" s="18">
        <f t="shared" si="50"/>
        <v>0</v>
      </c>
      <c r="I311" s="6"/>
      <c r="J311" s="2"/>
    </row>
    <row r="312" spans="1:10">
      <c r="A312" s="28" t="s">
        <v>226</v>
      </c>
      <c r="B312" s="16" t="s">
        <v>101</v>
      </c>
      <c r="C312" s="17">
        <v>1</v>
      </c>
      <c r="D312" s="18"/>
      <c r="E312" s="18">
        <f t="shared" si="48"/>
        <v>0</v>
      </c>
      <c r="F312" s="18"/>
      <c r="G312" s="18">
        <f t="shared" si="49"/>
        <v>0</v>
      </c>
      <c r="H312" s="18">
        <f t="shared" si="50"/>
        <v>0</v>
      </c>
      <c r="I312" s="6"/>
      <c r="J312" s="2"/>
    </row>
    <row r="313" spans="1:10">
      <c r="A313" s="28" t="s">
        <v>227</v>
      </c>
      <c r="B313" s="16" t="s">
        <v>101</v>
      </c>
      <c r="C313" s="17">
        <v>2</v>
      </c>
      <c r="D313" s="18"/>
      <c r="E313" s="18">
        <f t="shared" si="48"/>
        <v>0</v>
      </c>
      <c r="F313" s="18"/>
      <c r="G313" s="18">
        <f t="shared" si="49"/>
        <v>0</v>
      </c>
      <c r="H313" s="18">
        <f t="shared" si="50"/>
        <v>0</v>
      </c>
      <c r="I313" s="6"/>
      <c r="J313" s="2"/>
    </row>
    <row r="314" spans="1:10">
      <c r="A314" s="28" t="s">
        <v>228</v>
      </c>
      <c r="B314" s="16" t="s">
        <v>101</v>
      </c>
      <c r="C314" s="17">
        <v>1</v>
      </c>
      <c r="D314" s="18"/>
      <c r="E314" s="18">
        <f t="shared" si="48"/>
        <v>0</v>
      </c>
      <c r="F314" s="18"/>
      <c r="G314" s="18">
        <f t="shared" si="49"/>
        <v>0</v>
      </c>
      <c r="H314" s="18">
        <f t="shared" si="50"/>
        <v>0</v>
      </c>
      <c r="I314" s="6"/>
      <c r="J314" s="2"/>
    </row>
    <row r="315" spans="1:10">
      <c r="A315" s="27" t="s">
        <v>229</v>
      </c>
      <c r="B315" s="13" t="s">
        <v>1</v>
      </c>
      <c r="C315" s="14"/>
      <c r="D315" s="15"/>
      <c r="E315" s="15"/>
      <c r="F315" s="15"/>
      <c r="G315" s="15"/>
      <c r="H315" s="15"/>
      <c r="I315" s="6"/>
      <c r="J315" s="2"/>
    </row>
    <row r="316" spans="1:10">
      <c r="A316" s="28" t="s">
        <v>230</v>
      </c>
      <c r="B316" s="16" t="s">
        <v>101</v>
      </c>
      <c r="C316" s="17">
        <v>1</v>
      </c>
      <c r="D316" s="18"/>
      <c r="E316" s="18">
        <v>0</v>
      </c>
      <c r="F316" s="18"/>
      <c r="G316" s="18">
        <f t="shared" ref="G316:G317" si="51">C316*F316</f>
        <v>0</v>
      </c>
      <c r="H316" s="18">
        <f t="shared" ref="H316:H317" si="52">E316+G316</f>
        <v>0</v>
      </c>
      <c r="I316" s="6"/>
      <c r="J316" s="2"/>
    </row>
    <row r="317" spans="1:10">
      <c r="A317" s="28" t="s">
        <v>231</v>
      </c>
      <c r="B317" s="16" t="s">
        <v>101</v>
      </c>
      <c r="C317" s="17">
        <v>1</v>
      </c>
      <c r="D317" s="18"/>
      <c r="E317" s="18">
        <v>0</v>
      </c>
      <c r="F317" s="18"/>
      <c r="G317" s="18">
        <f t="shared" si="51"/>
        <v>0</v>
      </c>
      <c r="H317" s="18">
        <f t="shared" si="52"/>
        <v>0</v>
      </c>
      <c r="I317" s="6"/>
      <c r="J317" s="2"/>
    </row>
    <row r="318" spans="1:10">
      <c r="A318" s="27" t="s">
        <v>232</v>
      </c>
      <c r="B318" s="13" t="s">
        <v>1</v>
      </c>
      <c r="C318" s="14"/>
      <c r="D318" s="15"/>
      <c r="E318" s="15"/>
      <c r="F318" s="15"/>
      <c r="G318" s="15"/>
      <c r="H318" s="15"/>
      <c r="I318" s="6"/>
      <c r="J318" s="2"/>
    </row>
    <row r="319" spans="1:10">
      <c r="A319" s="28" t="s">
        <v>233</v>
      </c>
      <c r="B319" s="16" t="s">
        <v>20</v>
      </c>
      <c r="C319" s="17">
        <v>2</v>
      </c>
      <c r="D319" s="18"/>
      <c r="E319" s="18">
        <f>C319*D319</f>
        <v>0</v>
      </c>
      <c r="F319" s="18"/>
      <c r="G319" s="18">
        <f>C319*F319</f>
        <v>0</v>
      </c>
      <c r="H319" s="18">
        <f>E319+G319</f>
        <v>0</v>
      </c>
      <c r="I319" s="6"/>
      <c r="J319" s="2"/>
    </row>
    <row r="320" spans="1:10">
      <c r="A320" s="27" t="s">
        <v>234</v>
      </c>
      <c r="B320" s="13" t="s">
        <v>1</v>
      </c>
      <c r="C320" s="14"/>
      <c r="D320" s="15"/>
      <c r="E320" s="15"/>
      <c r="F320" s="15"/>
      <c r="G320" s="15"/>
      <c r="H320" s="15"/>
      <c r="I320" s="6"/>
      <c r="J320" s="2"/>
    </row>
    <row r="321" spans="1:10">
      <c r="A321" s="28" t="s">
        <v>235</v>
      </c>
      <c r="B321" s="16" t="s">
        <v>168</v>
      </c>
      <c r="C321" s="17">
        <v>5</v>
      </c>
      <c r="D321" s="18"/>
      <c r="E321" s="18">
        <f>C321*D321</f>
        <v>0</v>
      </c>
      <c r="F321" s="18"/>
      <c r="G321" s="18">
        <f>C321*F321</f>
        <v>0</v>
      </c>
      <c r="H321" s="18">
        <f>E321+G321</f>
        <v>0</v>
      </c>
      <c r="I321" s="6"/>
      <c r="J321" s="2"/>
    </row>
    <row r="322" spans="1:10" ht="26.25">
      <c r="A322" s="27" t="s">
        <v>236</v>
      </c>
      <c r="B322" s="13" t="s">
        <v>1</v>
      </c>
      <c r="C322" s="14"/>
      <c r="D322" s="15"/>
      <c r="E322" s="15"/>
      <c r="F322" s="15"/>
      <c r="G322" s="15"/>
      <c r="H322" s="15"/>
      <c r="I322" s="6"/>
      <c r="J322" s="2"/>
    </row>
    <row r="323" spans="1:10">
      <c r="A323" s="28" t="s">
        <v>237</v>
      </c>
      <c r="B323" s="16" t="s">
        <v>168</v>
      </c>
      <c r="C323" s="17">
        <v>150</v>
      </c>
      <c r="D323" s="18"/>
      <c r="E323" s="18">
        <f>C323*D323</f>
        <v>0</v>
      </c>
      <c r="F323" s="18"/>
      <c r="G323" s="18">
        <f>C323*F323</f>
        <v>0</v>
      </c>
      <c r="H323" s="18">
        <f>E323+G323</f>
        <v>0</v>
      </c>
      <c r="I323" s="6"/>
      <c r="J323" s="2"/>
    </row>
    <row r="324" spans="1:10">
      <c r="A324" s="28" t="s">
        <v>238</v>
      </c>
      <c r="B324" s="16" t="s">
        <v>168</v>
      </c>
      <c r="C324" s="17">
        <v>30</v>
      </c>
      <c r="D324" s="18"/>
      <c r="E324" s="18">
        <f>C324*D324</f>
        <v>0</v>
      </c>
      <c r="F324" s="18"/>
      <c r="G324" s="18">
        <f>C324*F324</f>
        <v>0</v>
      </c>
      <c r="H324" s="18">
        <f>E324+G324</f>
        <v>0</v>
      </c>
      <c r="I324" s="6"/>
      <c r="J324" s="2"/>
    </row>
    <row r="325" spans="1:10">
      <c r="A325" s="28" t="s">
        <v>239</v>
      </c>
      <c r="B325" s="16" t="s">
        <v>168</v>
      </c>
      <c r="C325" s="17">
        <v>30</v>
      </c>
      <c r="D325" s="18"/>
      <c r="E325" s="18">
        <f>C325*D325</f>
        <v>0</v>
      </c>
      <c r="F325" s="18"/>
      <c r="G325" s="18">
        <f>C325*F325</f>
        <v>0</v>
      </c>
      <c r="H325" s="18">
        <f>E325+G325</f>
        <v>0</v>
      </c>
      <c r="I325" s="6"/>
      <c r="J325" s="2"/>
    </row>
    <row r="326" spans="1:10">
      <c r="A326" s="28" t="s">
        <v>240</v>
      </c>
      <c r="B326" s="16" t="s">
        <v>101</v>
      </c>
      <c r="C326" s="17">
        <v>1</v>
      </c>
      <c r="D326" s="18"/>
      <c r="E326" s="18">
        <f>C326*D326</f>
        <v>0</v>
      </c>
      <c r="F326" s="18"/>
      <c r="G326" s="18">
        <f>C326*F326</f>
        <v>0</v>
      </c>
      <c r="H326" s="18">
        <f>E326+G326</f>
        <v>0</v>
      </c>
      <c r="I326" s="6"/>
      <c r="J326" s="2"/>
    </row>
    <row r="327" spans="1:10">
      <c r="A327" s="27" t="s">
        <v>241</v>
      </c>
      <c r="B327" s="13" t="s">
        <v>1</v>
      </c>
      <c r="C327" s="14"/>
      <c r="D327" s="15"/>
      <c r="E327" s="15"/>
      <c r="F327" s="15"/>
      <c r="G327" s="15"/>
      <c r="H327" s="15"/>
      <c r="I327" s="6"/>
      <c r="J327" s="2"/>
    </row>
    <row r="328" spans="1:10" ht="24.75">
      <c r="A328" s="28" t="s">
        <v>242</v>
      </c>
      <c r="B328" s="16" t="s">
        <v>168</v>
      </c>
      <c r="C328" s="17">
        <v>50</v>
      </c>
      <c r="D328" s="18"/>
      <c r="E328" s="18">
        <f>C328*D328</f>
        <v>0</v>
      </c>
      <c r="F328" s="18"/>
      <c r="G328" s="18">
        <f>C328*F328</f>
        <v>0</v>
      </c>
      <c r="H328" s="18">
        <f>E328+G328</f>
        <v>0</v>
      </c>
      <c r="I328" s="6"/>
      <c r="J328" s="2"/>
    </row>
    <row r="329" spans="1:10">
      <c r="A329" s="27" t="s">
        <v>243</v>
      </c>
      <c r="B329" s="13" t="s">
        <v>1</v>
      </c>
      <c r="C329" s="14"/>
      <c r="D329" s="15"/>
      <c r="E329" s="15"/>
      <c r="F329" s="15"/>
      <c r="G329" s="15"/>
      <c r="H329" s="15"/>
      <c r="I329" s="6"/>
      <c r="J329" s="2"/>
    </row>
    <row r="330" spans="1:10" ht="36.75">
      <c r="A330" s="28" t="s">
        <v>244</v>
      </c>
      <c r="B330" s="16" t="s">
        <v>101</v>
      </c>
      <c r="C330" s="17">
        <v>1</v>
      </c>
      <c r="D330" s="18"/>
      <c r="E330" s="18">
        <f>C330*D330</f>
        <v>0</v>
      </c>
      <c r="F330" s="18"/>
      <c r="G330" s="18">
        <f>C330*F330</f>
        <v>0</v>
      </c>
      <c r="H330" s="18">
        <f>E330+G330</f>
        <v>0</v>
      </c>
      <c r="I330" s="6"/>
      <c r="J330" s="2"/>
    </row>
    <row r="331" spans="1:10">
      <c r="A331" s="28" t="s">
        <v>245</v>
      </c>
      <c r="B331" s="16" t="s">
        <v>101</v>
      </c>
      <c r="C331" s="17">
        <v>1</v>
      </c>
      <c r="D331" s="18"/>
      <c r="E331" s="18">
        <f>C331*D331</f>
        <v>0</v>
      </c>
      <c r="F331" s="18"/>
      <c r="G331" s="18">
        <f>C331*F331</f>
        <v>0</v>
      </c>
      <c r="H331" s="18">
        <f>E331+G331</f>
        <v>0</v>
      </c>
      <c r="I331" s="6"/>
      <c r="J331" s="2"/>
    </row>
    <row r="332" spans="1:10">
      <c r="A332" s="26" t="s">
        <v>246</v>
      </c>
      <c r="B332" s="10" t="s">
        <v>1</v>
      </c>
      <c r="C332" s="11"/>
      <c r="D332" s="12"/>
      <c r="E332" s="12"/>
      <c r="F332" s="12"/>
      <c r="G332" s="12"/>
      <c r="H332" s="12"/>
      <c r="I332" s="6"/>
      <c r="J332" s="2"/>
    </row>
    <row r="333" spans="1:10">
      <c r="A333" s="28" t="s">
        <v>1</v>
      </c>
      <c r="B333" s="16" t="s">
        <v>1</v>
      </c>
      <c r="C333" s="17"/>
      <c r="D333" s="18"/>
      <c r="E333" s="18"/>
      <c r="F333" s="18"/>
      <c r="G333" s="18"/>
      <c r="H333" s="18"/>
      <c r="I333" s="6"/>
      <c r="J333" s="2"/>
    </row>
    <row r="334" spans="1:10">
      <c r="A334" s="26" t="s">
        <v>247</v>
      </c>
      <c r="B334" s="10" t="s">
        <v>1</v>
      </c>
      <c r="C334" s="11"/>
      <c r="D334" s="12"/>
      <c r="E334" s="12"/>
      <c r="F334" s="12"/>
      <c r="G334" s="12"/>
      <c r="H334" s="12"/>
      <c r="I334" s="6"/>
      <c r="J334" s="2"/>
    </row>
    <row r="335" spans="1:10" ht="24.75">
      <c r="A335" s="28" t="s">
        <v>248</v>
      </c>
      <c r="B335" s="16" t="s">
        <v>20</v>
      </c>
      <c r="C335" s="17">
        <v>1</v>
      </c>
      <c r="D335" s="18"/>
      <c r="E335" s="18">
        <f>C335*D335</f>
        <v>0</v>
      </c>
      <c r="F335" s="18"/>
      <c r="G335" s="18">
        <f>C335*F335</f>
        <v>0</v>
      </c>
      <c r="H335" s="18">
        <f>E335+G335</f>
        <v>0</v>
      </c>
      <c r="I335" s="6"/>
      <c r="J335" s="2"/>
    </row>
    <row r="336" spans="1:10">
      <c r="A336" s="26" t="s">
        <v>249</v>
      </c>
      <c r="B336" s="10" t="s">
        <v>1</v>
      </c>
      <c r="C336" s="11"/>
      <c r="D336" s="12"/>
      <c r="E336" s="12"/>
      <c r="F336" s="12"/>
      <c r="G336" s="12"/>
      <c r="H336" s="12"/>
      <c r="I336" s="6"/>
      <c r="J336" s="2"/>
    </row>
    <row r="337" spans="1:10">
      <c r="A337" s="28" t="s">
        <v>1</v>
      </c>
      <c r="B337" s="16" t="s">
        <v>1</v>
      </c>
      <c r="C337" s="17"/>
      <c r="D337" s="18"/>
      <c r="E337" s="18"/>
      <c r="F337" s="18"/>
      <c r="G337" s="18"/>
      <c r="H337" s="18">
        <f>E337+G337</f>
        <v>0</v>
      </c>
      <c r="I337" s="6"/>
      <c r="J337" s="2"/>
    </row>
    <row r="338" spans="1:10">
      <c r="A338" s="26" t="s">
        <v>250</v>
      </c>
      <c r="B338" s="10" t="s">
        <v>1</v>
      </c>
      <c r="C338" s="11"/>
      <c r="D338" s="12"/>
      <c r="E338" s="12"/>
      <c r="F338" s="12"/>
      <c r="G338" s="12"/>
      <c r="H338" s="12"/>
      <c r="I338" s="6"/>
      <c r="J338" s="2"/>
    </row>
    <row r="339" spans="1:10">
      <c r="A339" s="28" t="s">
        <v>251</v>
      </c>
      <c r="B339" s="16" t="s">
        <v>20</v>
      </c>
      <c r="C339" s="17">
        <v>1</v>
      </c>
      <c r="D339" s="18"/>
      <c r="E339" s="18">
        <f>C339*D339</f>
        <v>0</v>
      </c>
      <c r="F339" s="18"/>
      <c r="G339" s="18">
        <f>C339*F339</f>
        <v>0</v>
      </c>
      <c r="H339" s="18">
        <f>E339+G339</f>
        <v>0</v>
      </c>
      <c r="I339" s="6"/>
      <c r="J339" s="2"/>
    </row>
    <row r="340" spans="1:10">
      <c r="A340" s="26" t="s">
        <v>252</v>
      </c>
      <c r="B340" s="10" t="s">
        <v>1</v>
      </c>
      <c r="C340" s="11"/>
      <c r="D340" s="12"/>
      <c r="E340" s="12"/>
      <c r="F340" s="12"/>
      <c r="G340" s="12"/>
      <c r="H340" s="12"/>
      <c r="I340" s="6"/>
      <c r="J340" s="2"/>
    </row>
    <row r="341" spans="1:10">
      <c r="A341" s="28" t="s">
        <v>1</v>
      </c>
      <c r="B341" s="16" t="s">
        <v>1</v>
      </c>
      <c r="C341" s="17"/>
      <c r="D341" s="18"/>
      <c r="E341" s="18"/>
      <c r="F341" s="18"/>
      <c r="G341" s="18"/>
      <c r="H341" s="18"/>
      <c r="I341" s="6"/>
      <c r="J341" s="2"/>
    </row>
    <row r="342" spans="1:10">
      <c r="A342" s="26" t="s">
        <v>253</v>
      </c>
      <c r="B342" s="10" t="s">
        <v>1</v>
      </c>
      <c r="C342" s="11"/>
      <c r="D342" s="12"/>
      <c r="E342" s="12"/>
      <c r="F342" s="12"/>
      <c r="G342" s="12"/>
      <c r="H342" s="12"/>
      <c r="I342" s="6"/>
      <c r="J342" s="2"/>
    </row>
    <row r="343" spans="1:10" ht="24.75">
      <c r="A343" s="28" t="s">
        <v>254</v>
      </c>
      <c r="B343" s="16" t="s">
        <v>101</v>
      </c>
      <c r="C343" s="17">
        <v>1</v>
      </c>
      <c r="D343" s="18"/>
      <c r="E343" s="18">
        <f>C343*D343</f>
        <v>0</v>
      </c>
      <c r="F343" s="18"/>
      <c r="G343" s="18">
        <f>C343*F343</f>
        <v>0</v>
      </c>
      <c r="H343" s="18">
        <f>E343+G343</f>
        <v>0</v>
      </c>
      <c r="I343" s="6"/>
      <c r="J343" s="2"/>
    </row>
    <row r="344" spans="1:10">
      <c r="A344" s="28" t="s">
        <v>255</v>
      </c>
      <c r="B344" s="16" t="s">
        <v>101</v>
      </c>
      <c r="C344" s="17">
        <v>1</v>
      </c>
      <c r="D344" s="18"/>
      <c r="E344" s="18">
        <f>C344*D344</f>
        <v>0</v>
      </c>
      <c r="F344" s="18"/>
      <c r="G344" s="18">
        <f>C344*F344</f>
        <v>0</v>
      </c>
      <c r="H344" s="18">
        <f>E344+G344</f>
        <v>0</v>
      </c>
      <c r="I344" s="6"/>
      <c r="J344" s="2"/>
    </row>
    <row r="345" spans="1:10" ht="24.75">
      <c r="A345" s="28" t="s">
        <v>256</v>
      </c>
      <c r="B345" s="16" t="s">
        <v>101</v>
      </c>
      <c r="C345" s="17">
        <v>1</v>
      </c>
      <c r="D345" s="18"/>
      <c r="E345" s="18">
        <f>C345*D345</f>
        <v>0</v>
      </c>
      <c r="F345" s="18"/>
      <c r="G345" s="18">
        <f>C345*F345</f>
        <v>0</v>
      </c>
      <c r="H345" s="18">
        <f>E345+G345</f>
        <v>0</v>
      </c>
      <c r="I345" s="6"/>
      <c r="J345" s="2"/>
    </row>
    <row r="346" spans="1:10">
      <c r="A346" s="27" t="s">
        <v>257</v>
      </c>
      <c r="B346" s="13" t="s">
        <v>1</v>
      </c>
      <c r="C346" s="14"/>
      <c r="D346" s="15"/>
      <c r="E346" s="15"/>
      <c r="F346" s="15"/>
      <c r="G346" s="15"/>
      <c r="H346" s="15"/>
      <c r="I346" s="6"/>
      <c r="J346" s="2"/>
    </row>
    <row r="347" spans="1:10">
      <c r="A347" s="28" t="s">
        <v>258</v>
      </c>
      <c r="B347" s="16" t="s">
        <v>20</v>
      </c>
      <c r="C347" s="17">
        <v>1</v>
      </c>
      <c r="D347" s="18"/>
      <c r="E347" s="18">
        <f>C347*D347</f>
        <v>0</v>
      </c>
      <c r="F347" s="18"/>
      <c r="G347" s="18">
        <f>C347*F347</f>
        <v>0</v>
      </c>
      <c r="H347" s="18">
        <f>E347+G347</f>
        <v>0</v>
      </c>
      <c r="I347" s="6"/>
      <c r="J347" s="2"/>
    </row>
    <row r="348" spans="1:10">
      <c r="A348" s="28" t="s">
        <v>259</v>
      </c>
      <c r="B348" s="16" t="s">
        <v>20</v>
      </c>
      <c r="C348" s="17">
        <v>1</v>
      </c>
      <c r="D348" s="18"/>
      <c r="E348" s="18">
        <f>C348*D348</f>
        <v>0</v>
      </c>
      <c r="F348" s="18"/>
      <c r="G348" s="18">
        <f>C348*F348</f>
        <v>0</v>
      </c>
      <c r="H348" s="18">
        <f>E348+G348</f>
        <v>0</v>
      </c>
      <c r="I348" s="6"/>
      <c r="J348" s="2"/>
    </row>
    <row r="349" spans="1:10" ht="24.75">
      <c r="A349" s="28" t="s">
        <v>260</v>
      </c>
      <c r="B349" s="16" t="s">
        <v>20</v>
      </c>
      <c r="C349" s="17">
        <v>1</v>
      </c>
      <c r="D349" s="18"/>
      <c r="E349" s="18">
        <f>C349*D349</f>
        <v>0</v>
      </c>
      <c r="F349" s="18"/>
      <c r="G349" s="18">
        <f>C349*F349</f>
        <v>0</v>
      </c>
      <c r="H349" s="18">
        <f>E349+G349</f>
        <v>0</v>
      </c>
      <c r="I349" s="6"/>
      <c r="J349" s="2"/>
    </row>
    <row r="350" spans="1:10">
      <c r="A350" s="27" t="s">
        <v>261</v>
      </c>
      <c r="B350" s="13" t="s">
        <v>1</v>
      </c>
      <c r="C350" s="14"/>
      <c r="D350" s="15"/>
      <c r="E350" s="15"/>
      <c r="F350" s="15"/>
      <c r="G350" s="15"/>
      <c r="H350" s="15"/>
      <c r="I350" s="6"/>
      <c r="J350" s="2"/>
    </row>
    <row r="351" spans="1:10" ht="24.75">
      <c r="A351" s="28" t="s">
        <v>262</v>
      </c>
      <c r="B351" s="16" t="s">
        <v>20</v>
      </c>
      <c r="C351" s="17">
        <v>1</v>
      </c>
      <c r="D351" s="18"/>
      <c r="E351" s="18">
        <f>C351*D351</f>
        <v>0</v>
      </c>
      <c r="F351" s="18"/>
      <c r="G351" s="18">
        <f>C351*F351</f>
        <v>0</v>
      </c>
      <c r="H351" s="18">
        <f>E351+G351</f>
        <v>0</v>
      </c>
      <c r="I351" s="6"/>
      <c r="J351" s="2"/>
    </row>
    <row r="352" spans="1:10">
      <c r="A352" s="27" t="s">
        <v>245</v>
      </c>
      <c r="B352" s="13" t="s">
        <v>1</v>
      </c>
      <c r="C352" s="14"/>
      <c r="D352" s="15"/>
      <c r="E352" s="15"/>
      <c r="F352" s="15"/>
      <c r="G352" s="15"/>
      <c r="H352" s="15"/>
      <c r="I352" s="6"/>
      <c r="J352" s="2"/>
    </row>
    <row r="353" spans="1:10">
      <c r="A353" s="28" t="s">
        <v>245</v>
      </c>
      <c r="B353" s="16" t="s">
        <v>101</v>
      </c>
      <c r="C353" s="17">
        <v>1</v>
      </c>
      <c r="D353" s="18"/>
      <c r="E353" s="18">
        <f>C353*D353</f>
        <v>0</v>
      </c>
      <c r="F353" s="18"/>
      <c r="G353" s="18">
        <f>C353*F353</f>
        <v>0</v>
      </c>
      <c r="H353" s="18">
        <f>E353+G353</f>
        <v>0</v>
      </c>
      <c r="I353" s="6"/>
      <c r="J353" s="2"/>
    </row>
    <row r="354" spans="1:10">
      <c r="A354" s="26" t="s">
        <v>263</v>
      </c>
      <c r="B354" s="10" t="s">
        <v>1</v>
      </c>
      <c r="C354" s="11"/>
      <c r="D354" s="12"/>
      <c r="E354" s="12"/>
      <c r="F354" s="12"/>
      <c r="G354" s="12"/>
      <c r="H354" s="12"/>
      <c r="I354" s="6"/>
      <c r="J354" s="2"/>
    </row>
    <row r="355" spans="1:10">
      <c r="A355" s="30"/>
      <c r="B355" s="22"/>
      <c r="C355" s="23"/>
      <c r="D355" s="24"/>
      <c r="E355" s="24"/>
      <c r="F355" s="24"/>
      <c r="G355" s="24"/>
      <c r="H355" s="36">
        <f>SUM(H9:H354)</f>
        <v>0</v>
      </c>
    </row>
  </sheetData>
  <pageMargins left="0.70866141732283472" right="0.70866141732283472" top="0.78740157480314965" bottom="0.78740157480314965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Rozpočet</vt:lpstr>
      <vt:lpstr>Rozpočet!Oblast_tisku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Šabatka Radovan</dc:creator>
  <cp:lastModifiedBy>havlu</cp:lastModifiedBy>
  <cp:lastPrinted>2018-03-19T14:55:54Z</cp:lastPrinted>
  <dcterms:created xsi:type="dcterms:W3CDTF">2018-01-10T07:49:04Z</dcterms:created>
  <dcterms:modified xsi:type="dcterms:W3CDTF">2018-03-19T15:28:25Z</dcterms:modified>
</cp:coreProperties>
</file>